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T:\PROD IF\DEIF\Contrat\DEIFP0114 -IF1000451-SEVRAN-PIR+CINE-GPA (OS)\8.4_MOE DCE\VT\v2\"/>
    </mc:Choice>
  </mc:AlternateContent>
  <xr:revisionPtr revIDLastSave="0" documentId="13_ncr:1_{5236BE3B-893F-4E08-9B4E-927CD17F32C9}" xr6:coauthVersionLast="47" xr6:coauthVersionMax="47" xr10:uidLastSave="{00000000-0000-0000-0000-000000000000}"/>
  <workbookProtection workbookAlgorithmName="SHA-512" workbookHashValue="UwOBeE7B0+MvUZHXrdS/bVZDLGmogX8cUq/LzvpFPmENYMU/6RAi0UL+EbmY3darm7qTAuY/begEaHc1UmUPdA==" workbookSaltValue="4m01RV0QMd4J3JT9hgjpIA==" workbookSpinCount="100000" lockStructure="1"/>
  <bookViews>
    <workbookView xWindow="-120" yWindow="-120" windowWidth="29040" windowHeight="15720" firstSheet="1" activeTab="4" xr2:uid="{00000000-000D-0000-FFFF-FFFF00000000}"/>
  </bookViews>
  <sheets>
    <sheet name="Notice et chapitrage CCTP" sheetId="13" state="hidden" r:id="rId1"/>
    <sheet name="SYNTHESE" sheetId="18" r:id="rId2"/>
    <sheet name="TF DPGF PIR EST" sheetId="12" r:id="rId3"/>
    <sheet name="TO DPGF CINEMA" sheetId="16" r:id="rId4"/>
    <sheet name="BPU" sheetId="19" r:id="rId5"/>
    <sheet name="DQE" sheetId="14" r:id="rId6"/>
    <sheet name="Base de recherche" sheetId="15" state="hidden" r:id="rId7"/>
  </sheets>
  <externalReferences>
    <externalReference r:id="rId8"/>
  </externalReferences>
  <definedNames>
    <definedName name="ALE" localSheetId="4">#REF!</definedName>
    <definedName name="ALE" localSheetId="5">#REF!</definedName>
    <definedName name="ALE">#REF!</definedName>
    <definedName name="Amo" localSheetId="4">#REF!</definedName>
    <definedName name="Amo" localSheetId="5">#REF!</definedName>
    <definedName name="Amo">#REF!</definedName>
    <definedName name="ANA" localSheetId="4">#REF!</definedName>
    <definedName name="ANA" localSheetId="5">#REF!</definedName>
    <definedName name="ANA">#REF!</definedName>
    <definedName name="ASST" localSheetId="4">#REF!</definedName>
    <definedName name="ASST" localSheetId="5">#REF!</definedName>
    <definedName name="ASST">#REF!</definedName>
    <definedName name="CEN" localSheetId="4">#REF!</definedName>
    <definedName name="CEN" localSheetId="5">#REF!</definedName>
    <definedName name="CEN">#REF!</definedName>
    <definedName name="CMHZ" localSheetId="4">#REF!</definedName>
    <definedName name="CMHZ" localSheetId="5">#REF!</definedName>
    <definedName name="CMHZ">#REF!</definedName>
    <definedName name="CMO" localSheetId="4">#REF!</definedName>
    <definedName name="CMO" localSheetId="5">#REF!</definedName>
    <definedName name="CMO">#REF!</definedName>
    <definedName name="COE" localSheetId="4">#REF!</definedName>
    <definedName name="COE" localSheetId="5">#REF!</definedName>
    <definedName name="COE">#REF!</definedName>
    <definedName name="CON" localSheetId="4">#REF!</definedName>
    <definedName name="CON" localSheetId="5">#REF!</definedName>
    <definedName name="CON">#REF!</definedName>
    <definedName name="DEC" localSheetId="4">#REF!</definedName>
    <definedName name="DEC" localSheetId="5">#REF!</definedName>
    <definedName name="DEC">#REF!</definedName>
    <definedName name="ENC" localSheetId="4">#REF!</definedName>
    <definedName name="ENC" localSheetId="5">#REF!</definedName>
    <definedName name="ENC">#REF!</definedName>
    <definedName name="FF" localSheetId="4">#REF!</definedName>
    <definedName name="FF" localSheetId="5">#REF!</definedName>
    <definedName name="FF">#REF!</definedName>
    <definedName name="FGX" localSheetId="4">#REF!</definedName>
    <definedName name="FGX" localSheetId="5">#REF!</definedName>
    <definedName name="FGX">#REF!</definedName>
    <definedName name="FSST" localSheetId="4">#REF!</definedName>
    <definedName name="FSST" localSheetId="5">#REF!</definedName>
    <definedName name="FSST">#REF!</definedName>
    <definedName name="HJ" localSheetId="4">#REF!</definedName>
    <definedName name="HJ" localSheetId="5">#REF!</definedName>
    <definedName name="HJ">#REF!</definedName>
    <definedName name="intervenant" localSheetId="4">#REF!</definedName>
    <definedName name="intervenant" localSheetId="5">#REF!</definedName>
    <definedName name="intervenant">#REF!</definedName>
    <definedName name="MAT" localSheetId="4">#REF!</definedName>
    <definedName name="MAT" localSheetId="5">#REF!</definedName>
    <definedName name="MAT">#REF!</definedName>
    <definedName name="MB" localSheetId="4">#REF!</definedName>
    <definedName name="MB" localSheetId="5">#REF!</definedName>
    <definedName name="MB">#REF!</definedName>
    <definedName name="MMO" localSheetId="4">#REF!</definedName>
    <definedName name="MMO" localSheetId="5">#REF!</definedName>
    <definedName name="MMO">#REF!</definedName>
    <definedName name="MSST" localSheetId="4">#REF!</definedName>
    <definedName name="MSST" localSheetId="5">#REF!</definedName>
    <definedName name="MSST">#REF!</definedName>
    <definedName name="MST" localSheetId="4">#REF!</definedName>
    <definedName name="MST" localSheetId="5">#REF!</definedName>
    <definedName name="MST">#REF!</definedName>
    <definedName name="OLE_LINK2" localSheetId="0">'Notice et chapitrage CCTP'!$K$5</definedName>
    <definedName name="PIL" localSheetId="4">#REF!</definedName>
    <definedName name="PIL" localSheetId="5">#REF!</definedName>
    <definedName name="PIL">#REF!</definedName>
    <definedName name="PRO" localSheetId="4">#REF!</definedName>
    <definedName name="PRO" localSheetId="5">#REF!</definedName>
    <definedName name="PRO">#REF!</definedName>
    <definedName name="T.V.A." localSheetId="4">#REF!</definedName>
    <definedName name="T.V.A." localSheetId="5">#REF!</definedName>
    <definedName name="T.V.A.">#REF!</definedName>
    <definedName name="TN" localSheetId="4">#REF!</definedName>
    <definedName name="TN" localSheetId="5">#REF!</definedName>
    <definedName name="TN">#REF!</definedName>
    <definedName name="VOL">'[1]abaque T. fuites'!$C$1</definedName>
    <definedName name="_xlnm.Print_Area" localSheetId="4">BPU!$A$1:$F$124</definedName>
    <definedName name="_xlnm.Print_Area" localSheetId="5">DQE!$A$1:$H$124</definedName>
    <definedName name="_xlnm.Print_Area" localSheetId="1">SYNTHESE!$A$1:$E$11</definedName>
    <definedName name="_xlnm.Print_Area" localSheetId="2">'TF DPGF PIR EST'!$A$1:$K$152</definedName>
    <definedName name="_xlnm.Print_Area" localSheetId="3">'TO DPGF CINEMA'!$A$1:$K$144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122" i="19" l="1"/>
  <c r="E121" i="19"/>
  <c r="E123" i="19" s="1"/>
  <c r="E120" i="19"/>
  <c r="E119" i="19"/>
  <c r="E118" i="19"/>
  <c r="E117" i="19"/>
  <c r="E116" i="19"/>
  <c r="E115" i="19"/>
  <c r="E114" i="19"/>
  <c r="E113" i="19"/>
  <c r="E112" i="19"/>
  <c r="E111" i="19"/>
  <c r="E110" i="19"/>
  <c r="E102" i="19"/>
  <c r="I15" i="12"/>
  <c r="C122" i="14"/>
  <c r="B122" i="14"/>
  <c r="C121" i="14"/>
  <c r="B121" i="14"/>
  <c r="C120" i="14"/>
  <c r="B120" i="14"/>
  <c r="C119" i="14"/>
  <c r="B119" i="14"/>
  <c r="C118" i="14"/>
  <c r="B118" i="14"/>
  <c r="C117" i="14"/>
  <c r="B117" i="14"/>
  <c r="C116" i="14"/>
  <c r="B116" i="14"/>
  <c r="C115" i="14"/>
  <c r="B115" i="14"/>
  <c r="C114" i="14"/>
  <c r="B114" i="14"/>
  <c r="C113" i="14"/>
  <c r="B113" i="14"/>
  <c r="C112" i="14"/>
  <c r="B112" i="14"/>
  <c r="C111" i="14"/>
  <c r="B111" i="14"/>
  <c r="C110" i="14"/>
  <c r="B110" i="14"/>
  <c r="C122" i="19"/>
  <c r="C121" i="19"/>
  <c r="C120" i="19"/>
  <c r="C119" i="19"/>
  <c r="C118" i="19"/>
  <c r="C117" i="19"/>
  <c r="C116" i="19"/>
  <c r="C115" i="19"/>
  <c r="C114" i="19"/>
  <c r="C113" i="19"/>
  <c r="C112" i="19"/>
  <c r="B122" i="19"/>
  <c r="B121" i="19"/>
  <c r="B120" i="19"/>
  <c r="B119" i="19"/>
  <c r="B118" i="19"/>
  <c r="B117" i="19"/>
  <c r="B116" i="19"/>
  <c r="B115" i="19"/>
  <c r="B114" i="19"/>
  <c r="B113" i="19"/>
  <c r="C111" i="19"/>
  <c r="B112" i="19"/>
  <c r="B111" i="19"/>
  <c r="C110" i="19"/>
  <c r="B110" i="19"/>
  <c r="F100" i="14"/>
  <c r="F99" i="14"/>
  <c r="F97" i="14"/>
  <c r="F98" i="14"/>
  <c r="F96" i="14"/>
  <c r="F95" i="14"/>
  <c r="F91" i="14"/>
  <c r="F90" i="14"/>
  <c r="F86" i="14"/>
  <c r="F85" i="14"/>
  <c r="F81" i="14"/>
  <c r="F80" i="14"/>
  <c r="F79" i="14"/>
  <c r="F78" i="14"/>
  <c r="F77" i="14"/>
  <c r="F76" i="14"/>
  <c r="F75" i="14"/>
  <c r="F74" i="14"/>
  <c r="F73" i="14"/>
  <c r="F72" i="14"/>
  <c r="F71" i="14"/>
  <c r="F70" i="14"/>
  <c r="F69" i="14"/>
  <c r="F68" i="14"/>
  <c r="F67" i="14"/>
  <c r="F66" i="14"/>
  <c r="F65" i="14"/>
  <c r="F61" i="14"/>
  <c r="F60" i="14"/>
  <c r="F59" i="14"/>
  <c r="F58" i="14"/>
  <c r="F57" i="14"/>
  <c r="F56" i="14"/>
  <c r="F53" i="14"/>
  <c r="F52" i="14"/>
  <c r="F49" i="14"/>
  <c r="F48" i="14"/>
  <c r="F47" i="14"/>
  <c r="F46" i="14"/>
  <c r="F45" i="14"/>
  <c r="F41" i="14"/>
  <c r="F37" i="14"/>
  <c r="F36" i="14"/>
  <c r="F35" i="14"/>
  <c r="F34" i="14"/>
  <c r="F33" i="14"/>
  <c r="F29" i="14"/>
  <c r="F28" i="14"/>
  <c r="F27" i="14"/>
  <c r="F23" i="14"/>
  <c r="F22" i="14"/>
  <c r="F21" i="14"/>
  <c r="F17" i="14"/>
  <c r="F16" i="14"/>
  <c r="F15" i="14"/>
  <c r="F14" i="14"/>
  <c r="F13" i="14"/>
  <c r="F12" i="14"/>
  <c r="F9" i="14"/>
  <c r="F8" i="14"/>
  <c r="B95" i="19"/>
  <c r="B96" i="19" s="1"/>
  <c r="B98" i="19" s="1"/>
  <c r="B90" i="19"/>
  <c r="B91" i="19" s="1"/>
  <c r="B85" i="19"/>
  <c r="B86" i="19" s="1"/>
  <c r="B65" i="19"/>
  <c r="B66" i="19" s="1"/>
  <c r="B67" i="19" s="1"/>
  <c r="B68" i="19" s="1"/>
  <c r="B69" i="19" s="1"/>
  <c r="B70" i="19" s="1"/>
  <c r="B71" i="19" s="1"/>
  <c r="B72" i="19" s="1"/>
  <c r="B73" i="19" s="1"/>
  <c r="B74" i="19" s="1"/>
  <c r="B75" i="19" s="1"/>
  <c r="B76" i="19" s="1"/>
  <c r="B77" i="19" s="1"/>
  <c r="B78" i="19" s="1"/>
  <c r="B79" i="19" s="1"/>
  <c r="B80" i="19" s="1"/>
  <c r="B81" i="19" s="1"/>
  <c r="B56" i="19"/>
  <c r="B57" i="19" s="1"/>
  <c r="B58" i="19" s="1"/>
  <c r="B59" i="19" s="1"/>
  <c r="B60" i="19" s="1"/>
  <c r="B61" i="19" s="1"/>
  <c r="B52" i="19"/>
  <c r="B53" i="19" s="1"/>
  <c r="B45" i="19"/>
  <c r="B46" i="19" s="1"/>
  <c r="B47" i="19" s="1"/>
  <c r="B48" i="19" s="1"/>
  <c r="B49" i="19" s="1"/>
  <c r="B41" i="19"/>
  <c r="B33" i="19"/>
  <c r="B34" i="19" s="1"/>
  <c r="B35" i="19" s="1"/>
  <c r="B36" i="19" s="1"/>
  <c r="B37" i="19" s="1"/>
  <c r="B27" i="19"/>
  <c r="B28" i="19" s="1"/>
  <c r="B29" i="19" s="1"/>
  <c r="B21" i="19"/>
  <c r="B22" i="19" s="1"/>
  <c r="B23" i="19" s="1"/>
  <c r="B12" i="19"/>
  <c r="B13" i="19" s="1"/>
  <c r="B14" i="19" s="1"/>
  <c r="B15" i="19" s="1"/>
  <c r="B16" i="19" s="1"/>
  <c r="B17" i="19" s="1"/>
  <c r="B8" i="19"/>
  <c r="B9" i="19" s="1"/>
  <c r="C5" i="19"/>
  <c r="C4" i="19"/>
  <c r="E103" i="19" l="1"/>
  <c r="E104" i="19" s="1"/>
  <c r="B97" i="19"/>
  <c r="B99" i="19" s="1"/>
  <c r="B100" i="19" s="1"/>
  <c r="J80" i="12" l="1"/>
  <c r="J117" i="16"/>
  <c r="J13" i="16"/>
  <c r="C13" i="16"/>
  <c r="E142" i="16"/>
  <c r="D142" i="16"/>
  <c r="E141" i="16"/>
  <c r="D141" i="16"/>
  <c r="E140" i="16"/>
  <c r="D140" i="16"/>
  <c r="E139" i="16"/>
  <c r="D139" i="16"/>
  <c r="E138" i="16"/>
  <c r="D138" i="16"/>
  <c r="E137" i="16"/>
  <c r="D137" i="16"/>
  <c r="E136" i="16"/>
  <c r="D136" i="16"/>
  <c r="E135" i="16"/>
  <c r="D135" i="16"/>
  <c r="E134" i="16"/>
  <c r="D134" i="16"/>
  <c r="I128" i="16"/>
  <c r="I124" i="16"/>
  <c r="J123" i="16"/>
  <c r="C123" i="16"/>
  <c r="J122" i="16"/>
  <c r="C122" i="16"/>
  <c r="J121" i="16"/>
  <c r="C121" i="16"/>
  <c r="J120" i="16"/>
  <c r="C120" i="16"/>
  <c r="J119" i="16"/>
  <c r="C119" i="16"/>
  <c r="J118" i="16"/>
  <c r="C118" i="16"/>
  <c r="C117" i="16"/>
  <c r="J116" i="16"/>
  <c r="J115" i="16"/>
  <c r="C115" i="16"/>
  <c r="B115" i="16"/>
  <c r="B116" i="16" s="1"/>
  <c r="B117" i="16" s="1"/>
  <c r="B118" i="16" s="1"/>
  <c r="B119" i="16" s="1"/>
  <c r="B120" i="16" s="1"/>
  <c r="B121" i="16" s="1"/>
  <c r="B122" i="16" s="1"/>
  <c r="B123" i="16" s="1"/>
  <c r="I112" i="16"/>
  <c r="J111" i="16"/>
  <c r="C111" i="16"/>
  <c r="J110" i="16"/>
  <c r="C110" i="16"/>
  <c r="J109" i="16"/>
  <c r="C109" i="16"/>
  <c r="B109" i="16"/>
  <c r="B110" i="16" s="1"/>
  <c r="B111" i="16" s="1"/>
  <c r="I106" i="16"/>
  <c r="J105" i="16"/>
  <c r="J104" i="16"/>
  <c r="J103" i="16"/>
  <c r="J102" i="16"/>
  <c r="J101" i="16"/>
  <c r="J100" i="16"/>
  <c r="J99" i="16"/>
  <c r="J98" i="16"/>
  <c r="J97" i="16"/>
  <c r="J96" i="16"/>
  <c r="J95" i="16"/>
  <c r="J94" i="16"/>
  <c r="C94" i="16"/>
  <c r="J93" i="16"/>
  <c r="C93" i="16"/>
  <c r="B93" i="16"/>
  <c r="B94" i="16" s="1"/>
  <c r="B95" i="16" s="1"/>
  <c r="B96" i="16" s="1"/>
  <c r="B97" i="16" s="1"/>
  <c r="B98" i="16" s="1"/>
  <c r="B99" i="16" s="1"/>
  <c r="B100" i="16" s="1"/>
  <c r="B101" i="16" s="1"/>
  <c r="B102" i="16" s="1"/>
  <c r="B103" i="16" s="1"/>
  <c r="B104" i="16" s="1"/>
  <c r="B105" i="16" s="1"/>
  <c r="I90" i="16"/>
  <c r="J89" i="16"/>
  <c r="C89" i="16"/>
  <c r="J88" i="16"/>
  <c r="C88" i="16"/>
  <c r="J87" i="16"/>
  <c r="J86" i="16"/>
  <c r="J85" i="16"/>
  <c r="C85" i="16"/>
  <c r="J84" i="16"/>
  <c r="C84" i="16"/>
  <c r="J83" i="16"/>
  <c r="C83" i="16"/>
  <c r="J82" i="16"/>
  <c r="C82" i="16"/>
  <c r="J81" i="16"/>
  <c r="C81" i="16"/>
  <c r="J80" i="16"/>
  <c r="C80" i="16"/>
  <c r="B80" i="16"/>
  <c r="B81" i="16" s="1"/>
  <c r="B82" i="16" s="1"/>
  <c r="B83" i="16" s="1"/>
  <c r="B84" i="16" s="1"/>
  <c r="B85" i="16" s="1"/>
  <c r="B86" i="16" s="1"/>
  <c r="B87" i="16" s="1"/>
  <c r="B88" i="16" s="1"/>
  <c r="B89" i="16" s="1"/>
  <c r="I77" i="16"/>
  <c r="J76" i="16"/>
  <c r="C76" i="16"/>
  <c r="J75" i="16"/>
  <c r="J74" i="16"/>
  <c r="J73" i="16"/>
  <c r="J72" i="16"/>
  <c r="J71" i="16"/>
  <c r="C71" i="16"/>
  <c r="B71" i="16"/>
  <c r="B72" i="16" s="1"/>
  <c r="B73" i="16" s="1"/>
  <c r="I68" i="16"/>
  <c r="J67" i="16"/>
  <c r="J66" i="16"/>
  <c r="J65" i="16"/>
  <c r="J64" i="16"/>
  <c r="J63" i="16"/>
  <c r="J62" i="16"/>
  <c r="J61" i="16"/>
  <c r="J60" i="16"/>
  <c r="J59" i="16"/>
  <c r="J58" i="16"/>
  <c r="J57" i="16"/>
  <c r="J56" i="16"/>
  <c r="J55" i="16"/>
  <c r="J54" i="16"/>
  <c r="J53" i="16"/>
  <c r="J52" i="16"/>
  <c r="J51" i="16"/>
  <c r="J50" i="16"/>
  <c r="C50" i="16"/>
  <c r="B50" i="16"/>
  <c r="B51" i="16" s="1"/>
  <c r="B52" i="16" s="1"/>
  <c r="B53" i="16" s="1"/>
  <c r="B54" i="16" s="1"/>
  <c r="B55" i="16" s="1"/>
  <c r="B56" i="16" s="1"/>
  <c r="B57" i="16" s="1"/>
  <c r="B58" i="16" s="1"/>
  <c r="B59" i="16" s="1"/>
  <c r="B60" i="16" s="1"/>
  <c r="B61" i="16" s="1"/>
  <c r="B62" i="16" s="1"/>
  <c r="B63" i="16" s="1"/>
  <c r="B64" i="16" s="1"/>
  <c r="B65" i="16" s="1"/>
  <c r="B66" i="16" s="1"/>
  <c r="I47" i="16"/>
  <c r="J46" i="16"/>
  <c r="C46" i="16"/>
  <c r="J45" i="16"/>
  <c r="C45" i="16"/>
  <c r="J44" i="16"/>
  <c r="B44" i="16"/>
  <c r="B45" i="16" s="1"/>
  <c r="B46" i="16" s="1"/>
  <c r="I41" i="16"/>
  <c r="J40" i="16"/>
  <c r="C40" i="16"/>
  <c r="J39" i="16"/>
  <c r="C39" i="16"/>
  <c r="J38" i="16"/>
  <c r="C38" i="16"/>
  <c r="J37" i="16"/>
  <c r="J36" i="16"/>
  <c r="C36" i="16"/>
  <c r="J35" i="16"/>
  <c r="C35" i="16"/>
  <c r="J34" i="16"/>
  <c r="C34" i="16"/>
  <c r="J33" i="16"/>
  <c r="C33" i="16"/>
  <c r="J32" i="16"/>
  <c r="C32" i="16"/>
  <c r="J31" i="16"/>
  <c r="C31" i="16"/>
  <c r="J30" i="16"/>
  <c r="C30" i="16"/>
  <c r="J29" i="16"/>
  <c r="C29" i="16"/>
  <c r="J28" i="16"/>
  <c r="C28" i="16"/>
  <c r="J27" i="16"/>
  <c r="C27" i="16"/>
  <c r="J26" i="16"/>
  <c r="C26" i="16"/>
  <c r="J25" i="16"/>
  <c r="C25" i="16"/>
  <c r="J24" i="16"/>
  <c r="C24" i="16"/>
  <c r="J23" i="16"/>
  <c r="C23" i="16"/>
  <c r="J22" i="16"/>
  <c r="C22" i="16"/>
  <c r="J21" i="16"/>
  <c r="C21" i="16"/>
  <c r="J20" i="16"/>
  <c r="C20" i="16"/>
  <c r="J19" i="16"/>
  <c r="C19" i="16"/>
  <c r="B19" i="16"/>
  <c r="B20" i="16" s="1"/>
  <c r="B21" i="16" s="1"/>
  <c r="B22" i="16" s="1"/>
  <c r="B23" i="16" s="1"/>
  <c r="B24" i="16" s="1"/>
  <c r="B25" i="16" s="1"/>
  <c r="B26" i="16" s="1"/>
  <c r="B27" i="16" s="1"/>
  <c r="B28" i="16" s="1"/>
  <c r="B29" i="16" s="1"/>
  <c r="B30" i="16" s="1"/>
  <c r="B31" i="16" s="1"/>
  <c r="I16" i="16"/>
  <c r="J15" i="16"/>
  <c r="C15" i="16"/>
  <c r="J14" i="16"/>
  <c r="J12" i="16"/>
  <c r="J11" i="16"/>
  <c r="C11" i="16"/>
  <c r="J10" i="16"/>
  <c r="C10" i="16"/>
  <c r="J9" i="16"/>
  <c r="J8" i="16"/>
  <c r="B8" i="16"/>
  <c r="B9" i="16" s="1"/>
  <c r="B10" i="16" s="1"/>
  <c r="B11" i="16" s="1"/>
  <c r="B12" i="16" s="1"/>
  <c r="B14" i="16" s="1"/>
  <c r="B15" i="16" s="1"/>
  <c r="J79" i="12"/>
  <c r="J78" i="12"/>
  <c r="B56" i="14"/>
  <c r="B90" i="14"/>
  <c r="B91" i="14" s="1"/>
  <c r="G98" i="14"/>
  <c r="J113" i="12"/>
  <c r="B101" i="12"/>
  <c r="B102" i="12" s="1"/>
  <c r="B103" i="12" s="1"/>
  <c r="B104" i="12" s="1"/>
  <c r="B105" i="12" s="1"/>
  <c r="B106" i="12" s="1"/>
  <c r="B107" i="12" s="1"/>
  <c r="B108" i="12" s="1"/>
  <c r="B109" i="12" s="1"/>
  <c r="B110" i="12" s="1"/>
  <c r="B111" i="12" s="1"/>
  <c r="B112" i="12" s="1"/>
  <c r="B113" i="12" s="1"/>
  <c r="C101" i="12"/>
  <c r="J101" i="12"/>
  <c r="B44" i="12"/>
  <c r="B45" i="12" s="1"/>
  <c r="B46" i="12" s="1"/>
  <c r="B21" i="14"/>
  <c r="B45" i="14"/>
  <c r="B46" i="14" s="1"/>
  <c r="B47" i="14" s="1"/>
  <c r="B48" i="14" s="1"/>
  <c r="G45" i="14"/>
  <c r="G46" i="14"/>
  <c r="B33" i="14"/>
  <c r="B34" i="14" s="1"/>
  <c r="B35" i="14" s="1"/>
  <c r="B36" i="14" s="1"/>
  <c r="B85" i="14"/>
  <c r="B86" i="14" s="1"/>
  <c r="B95" i="14"/>
  <c r="B96" i="14" s="1"/>
  <c r="B97" i="14" s="1"/>
  <c r="B99" i="14" s="1"/>
  <c r="B12" i="14"/>
  <c r="B13" i="14" s="1"/>
  <c r="B14" i="14" s="1"/>
  <c r="B52" i="14"/>
  <c r="B53" i="14" s="1"/>
  <c r="B65" i="14"/>
  <c r="B66" i="14" s="1"/>
  <c r="B67" i="14" s="1"/>
  <c r="B68" i="14" s="1"/>
  <c r="B41" i="14"/>
  <c r="B27" i="14"/>
  <c r="B28" i="14" s="1"/>
  <c r="B8" i="14"/>
  <c r="B9" i="14" s="1"/>
  <c r="B123" i="12"/>
  <c r="B124" i="12" s="1"/>
  <c r="B117" i="12"/>
  <c r="B118" i="12" s="1"/>
  <c r="B119" i="12" s="1"/>
  <c r="B88" i="12"/>
  <c r="B89" i="12" s="1"/>
  <c r="B90" i="12" s="1"/>
  <c r="B91" i="12" s="1"/>
  <c r="B92" i="12" s="1"/>
  <c r="B93" i="12" s="1"/>
  <c r="B94" i="12" s="1"/>
  <c r="B74" i="12"/>
  <c r="B75" i="12" s="1"/>
  <c r="B76" i="12" s="1"/>
  <c r="B77" i="12" s="1"/>
  <c r="B78" i="12" s="1"/>
  <c r="B79" i="12" s="1"/>
  <c r="B80" i="12" s="1"/>
  <c r="B50" i="12"/>
  <c r="B51" i="12" s="1"/>
  <c r="B52" i="12" s="1"/>
  <c r="B53" i="12" s="1"/>
  <c r="B54" i="12" s="1"/>
  <c r="B55" i="12" s="1"/>
  <c r="B56" i="12" s="1"/>
  <c r="B57" i="12" s="1"/>
  <c r="B58" i="12" s="1"/>
  <c r="B59" i="12" s="1"/>
  <c r="B60" i="12" s="1"/>
  <c r="B61" i="12" s="1"/>
  <c r="B62" i="12" s="1"/>
  <c r="B63" i="12" s="1"/>
  <c r="B64" i="12" s="1"/>
  <c r="B65" i="12" s="1"/>
  <c r="B66" i="12" s="1"/>
  <c r="B67" i="12" s="1"/>
  <c r="B68" i="12" s="1"/>
  <c r="B69" i="12" s="1"/>
  <c r="B70" i="12" s="1"/>
  <c r="B18" i="12"/>
  <c r="B19" i="12" s="1"/>
  <c r="B20" i="12" s="1"/>
  <c r="B21" i="12" s="1"/>
  <c r="B22" i="12" s="1"/>
  <c r="B23" i="12" s="1"/>
  <c r="B24" i="12" s="1"/>
  <c r="B25" i="12" s="1"/>
  <c r="B26" i="12" s="1"/>
  <c r="B27" i="12" s="1"/>
  <c r="B28" i="12" s="1"/>
  <c r="B29" i="12" s="1"/>
  <c r="B30" i="12" s="1"/>
  <c r="B31" i="12" s="1"/>
  <c r="B32" i="12" s="1"/>
  <c r="B33" i="12" s="1"/>
  <c r="B34" i="12" s="1"/>
  <c r="B35" i="12" s="1"/>
  <c r="B36" i="12" s="1"/>
  <c r="B8" i="12"/>
  <c r="B9" i="12" s="1"/>
  <c r="B10" i="12" s="1"/>
  <c r="B11" i="12" s="1"/>
  <c r="B12" i="12" s="1"/>
  <c r="B13" i="12" s="1"/>
  <c r="B14" i="12" s="1"/>
  <c r="J13" i="12"/>
  <c r="C13" i="12"/>
  <c r="C11" i="12"/>
  <c r="J124" i="16" l="1"/>
  <c r="J112" i="16"/>
  <c r="G141" i="16" s="1"/>
  <c r="B32" i="16"/>
  <c r="B33" i="16" s="1"/>
  <c r="B34" i="16" s="1"/>
  <c r="B35" i="16" s="1"/>
  <c r="B36" i="16" s="1"/>
  <c r="B37" i="16" s="1"/>
  <c r="B38" i="16" s="1"/>
  <c r="B39" i="16" s="1"/>
  <c r="B40" i="16" s="1"/>
  <c r="B13" i="16"/>
  <c r="B67" i="16"/>
  <c r="J16" i="16"/>
  <c r="G134" i="16" s="1"/>
  <c r="J47" i="16"/>
  <c r="G136" i="16" s="1"/>
  <c r="J90" i="16"/>
  <c r="G139" i="16" s="1"/>
  <c r="J77" i="16"/>
  <c r="G138" i="16" s="1"/>
  <c r="J41" i="16"/>
  <c r="G135" i="16" s="1"/>
  <c r="J68" i="16"/>
  <c r="G137" i="16" s="1"/>
  <c r="J106" i="16"/>
  <c r="G140" i="16" s="1"/>
  <c r="G142" i="16"/>
  <c r="I126" i="16"/>
  <c r="D7" i="18" s="1"/>
  <c r="B74" i="16"/>
  <c r="B75" i="16" s="1"/>
  <c r="B76" i="16" s="1"/>
  <c r="B37" i="12"/>
  <c r="B38" i="12" s="1"/>
  <c r="B39" i="12" s="1"/>
  <c r="B40" i="12" s="1"/>
  <c r="B95" i="12"/>
  <c r="B96" i="12" s="1"/>
  <c r="B97" i="12" s="1"/>
  <c r="B98" i="14"/>
  <c r="B125" i="12"/>
  <c r="B126" i="12" s="1"/>
  <c r="B127" i="12" s="1"/>
  <c r="B128" i="12" s="1"/>
  <c r="B129" i="12" s="1"/>
  <c r="B130" i="12" s="1"/>
  <c r="B131" i="12" s="1"/>
  <c r="B22" i="14"/>
  <c r="B23" i="14" s="1"/>
  <c r="B49" i="14"/>
  <c r="B37" i="14"/>
  <c r="B57" i="14"/>
  <c r="B58" i="14" s="1"/>
  <c r="B59" i="14" s="1"/>
  <c r="B60" i="14" s="1"/>
  <c r="B61" i="14" s="1"/>
  <c r="B69" i="14"/>
  <c r="B70" i="14" s="1"/>
  <c r="B71" i="14" s="1"/>
  <c r="B72" i="14" s="1"/>
  <c r="B73" i="14" s="1"/>
  <c r="B74" i="14" s="1"/>
  <c r="B75" i="14" s="1"/>
  <c r="B29" i="14"/>
  <c r="C91" i="12"/>
  <c r="G143" i="16" l="1"/>
  <c r="G144" i="16" s="1"/>
  <c r="I127" i="16"/>
  <c r="B81" i="12"/>
  <c r="B82" i="12" s="1"/>
  <c r="B83" i="12" s="1"/>
  <c r="B84" i="12" s="1"/>
  <c r="B76" i="14"/>
  <c r="B77" i="14" s="1"/>
  <c r="B78" i="14" s="1"/>
  <c r="B79" i="14" s="1"/>
  <c r="B80" i="14" s="1"/>
  <c r="B81" i="14" s="1"/>
  <c r="B100" i="14"/>
  <c r="B15" i="14"/>
  <c r="C29" i="12"/>
  <c r="C46" i="12"/>
  <c r="C35" i="12"/>
  <c r="C129" i="12"/>
  <c r="C27" i="12"/>
  <c r="C21" i="12"/>
  <c r="C96" i="12"/>
  <c r="C10" i="12"/>
  <c r="C26" i="12"/>
  <c r="C119" i="12"/>
  <c r="C130" i="12"/>
  <c r="C32" i="12"/>
  <c r="C45" i="12"/>
  <c r="C31" i="12"/>
  <c r="C28" i="12"/>
  <c r="C24" i="12"/>
  <c r="C30" i="12"/>
  <c r="C74" i="12"/>
  <c r="C92" i="12"/>
  <c r="C88" i="12"/>
  <c r="C127" i="12"/>
  <c r="C18" i="12"/>
  <c r="C34" i="12"/>
  <c r="C23" i="12"/>
  <c r="C50" i="12"/>
  <c r="C33" i="12"/>
  <c r="C19" i="12"/>
  <c r="C22" i="12"/>
  <c r="C117" i="12"/>
  <c r="C102" i="12"/>
  <c r="C89" i="12"/>
  <c r="C93" i="12"/>
  <c r="C97" i="12"/>
  <c r="C131" i="12"/>
  <c r="C20" i="12"/>
  <c r="C128" i="12"/>
  <c r="C14" i="12"/>
  <c r="C38" i="12"/>
  <c r="C90" i="12"/>
  <c r="C125" i="12"/>
  <c r="C126" i="12"/>
  <c r="C118" i="12"/>
  <c r="C36" i="12"/>
  <c r="C40" i="12"/>
  <c r="C39" i="12"/>
  <c r="C25" i="12"/>
  <c r="C84" i="12"/>
  <c r="C123" i="12"/>
  <c r="G80" i="14"/>
  <c r="G86" i="14"/>
  <c r="G85" i="14"/>
  <c r="G77" i="14"/>
  <c r="G76" i="14"/>
  <c r="G75" i="14"/>
  <c r="G74" i="14"/>
  <c r="G73" i="14"/>
  <c r="G72" i="14"/>
  <c r="G67" i="14"/>
  <c r="J117" i="12"/>
  <c r="J94" i="12"/>
  <c r="J111" i="12"/>
  <c r="J110" i="12"/>
  <c r="J109" i="12"/>
  <c r="J108" i="12"/>
  <c r="J107" i="12"/>
  <c r="J106" i="12"/>
  <c r="J103" i="12"/>
  <c r="E120" i="14" l="1"/>
  <c r="B16" i="14"/>
  <c r="B17" i="14" s="1"/>
  <c r="J118" i="12"/>
  <c r="J95" i="12"/>
  <c r="J36" i="12"/>
  <c r="J20" i="12"/>
  <c r="J21" i="12"/>
  <c r="J31" i="12"/>
  <c r="J32" i="12"/>
  <c r="J29" i="12"/>
  <c r="G71" i="14" l="1"/>
  <c r="G70" i="14"/>
  <c r="G60" i="14" l="1"/>
  <c r="G59" i="14"/>
  <c r="E150" i="12" l="1"/>
  <c r="D150" i="12"/>
  <c r="E149" i="12"/>
  <c r="D149" i="12"/>
  <c r="E148" i="12"/>
  <c r="D148" i="12"/>
  <c r="D147" i="12"/>
  <c r="E147" i="12"/>
  <c r="E146" i="12"/>
  <c r="D146" i="12"/>
  <c r="E145" i="12"/>
  <c r="D145" i="12"/>
  <c r="E144" i="12"/>
  <c r="D144" i="12"/>
  <c r="E143" i="12"/>
  <c r="D143" i="12"/>
  <c r="E142" i="12"/>
  <c r="D142" i="12"/>
  <c r="G99" i="14" l="1"/>
  <c r="G97" i="14" l="1"/>
  <c r="G100" i="14"/>
  <c r="G96" i="14"/>
  <c r="G95" i="14"/>
  <c r="G91" i="14"/>
  <c r="G90" i="14"/>
  <c r="E121" i="14" s="1"/>
  <c r="G9" i="14"/>
  <c r="G78" i="14"/>
  <c r="G68" i="14"/>
  <c r="G79" i="14"/>
  <c r="G69" i="14"/>
  <c r="G81" i="14"/>
  <c r="G66" i="14"/>
  <c r="G65" i="14"/>
  <c r="J130" i="12"/>
  <c r="G56" i="14"/>
  <c r="G57" i="14"/>
  <c r="G58" i="14"/>
  <c r="G61" i="14"/>
  <c r="G53" i="14"/>
  <c r="G52" i="14"/>
  <c r="E117" i="14" s="1"/>
  <c r="G49" i="14"/>
  <c r="G47" i="14"/>
  <c r="G21" i="14"/>
  <c r="G23" i="14"/>
  <c r="G22" i="14"/>
  <c r="G12" i="14"/>
  <c r="J23" i="12"/>
  <c r="G48" i="14"/>
  <c r="G35" i="14"/>
  <c r="G34" i="14"/>
  <c r="G33" i="14"/>
  <c r="E114" i="14" s="1"/>
  <c r="E118" i="14" l="1"/>
  <c r="E119" i="14"/>
  <c r="E112" i="14"/>
  <c r="E122" i="14"/>
  <c r="E116" i="14"/>
  <c r="J69" i="12"/>
  <c r="J12" i="12"/>
  <c r="I132" i="12"/>
  <c r="I120" i="12"/>
  <c r="I114" i="12"/>
  <c r="I98" i="12"/>
  <c r="I85" i="12"/>
  <c r="I71" i="12"/>
  <c r="I47" i="12"/>
  <c r="I41" i="12"/>
  <c r="G29" i="14" l="1"/>
  <c r="G28" i="14"/>
  <c r="C5" i="14"/>
  <c r="C4" i="14"/>
  <c r="G27" i="14"/>
  <c r="G41" i="14"/>
  <c r="E115" i="14" s="1"/>
  <c r="G15" i="14"/>
  <c r="G14" i="14"/>
  <c r="G13" i="14"/>
  <c r="G8" i="14"/>
  <c r="E110" i="14" s="1"/>
  <c r="E113" i="14" l="1"/>
  <c r="E111" i="14"/>
  <c r="E102" i="14"/>
  <c r="J46" i="12"/>
  <c r="E123" i="14" l="1"/>
  <c r="E103" i="14"/>
  <c r="E104" i="14" s="1"/>
  <c r="D9" i="18"/>
  <c r="J45" i="12"/>
  <c r="J93" i="12" l="1"/>
  <c r="J89" i="12"/>
  <c r="J96" i="12" l="1"/>
  <c r="J129" i="12"/>
  <c r="J127" i="12"/>
  <c r="J126" i="12"/>
  <c r="J124" i="12"/>
  <c r="J128" i="12"/>
  <c r="J131" i="12"/>
  <c r="J123" i="12"/>
  <c r="J119" i="12"/>
  <c r="J112" i="12"/>
  <c r="J105" i="12"/>
  <c r="J104" i="12"/>
  <c r="J102" i="12"/>
  <c r="J132" i="12" l="1"/>
  <c r="G150" i="12" s="1"/>
  <c r="J120" i="12"/>
  <c r="G149" i="12" s="1"/>
  <c r="J92" i="12"/>
  <c r="J97" i="12"/>
  <c r="J91" i="12"/>
  <c r="J90" i="12"/>
  <c r="J88" i="12"/>
  <c r="J114" i="12" l="1"/>
  <c r="G148" i="12" s="1"/>
  <c r="J98" i="12"/>
  <c r="G147" i="12" s="1"/>
  <c r="J81" i="12"/>
  <c r="J68" i="12"/>
  <c r="J67" i="12"/>
  <c r="J66" i="12"/>
  <c r="J64" i="12"/>
  <c r="J63" i="12"/>
  <c r="J62" i="12"/>
  <c r="J61" i="12"/>
  <c r="J60" i="12"/>
  <c r="J59" i="12"/>
  <c r="J58" i="12"/>
  <c r="J57" i="12"/>
  <c r="J56" i="12"/>
  <c r="J55" i="12"/>
  <c r="J54" i="12"/>
  <c r="J53" i="12"/>
  <c r="J65" i="12"/>
  <c r="J39" i="12"/>
  <c r="J40" i="12"/>
  <c r="J38" i="12" l="1"/>
  <c r="J37" i="12"/>
  <c r="J27" i="12"/>
  <c r="J25" i="12"/>
  <c r="J19" i="12"/>
  <c r="J28" i="12"/>
  <c r="J34" i="12"/>
  <c r="J35" i="12"/>
  <c r="J33" i="12"/>
  <c r="J30" i="12"/>
  <c r="J84" i="12" l="1"/>
  <c r="J83" i="12"/>
  <c r="J82" i="12"/>
  <c r="J77" i="12"/>
  <c r="J76" i="12"/>
  <c r="J75" i="12"/>
  <c r="J74" i="12"/>
  <c r="J50" i="12"/>
  <c r="J85" i="12" l="1"/>
  <c r="G146" i="12" s="1"/>
  <c r="J14" i="12"/>
  <c r="J9" i="12" l="1"/>
  <c r="J44" i="12"/>
  <c r="J47" i="12" s="1"/>
  <c r="G144" i="12" s="1"/>
  <c r="J10" i="12"/>
  <c r="J26" i="12" l="1"/>
  <c r="J24" i="12"/>
  <c r="J18" i="12"/>
  <c r="J8" i="12" l="1"/>
  <c r="J11" i="12"/>
  <c r="J22" i="12"/>
  <c r="J41" i="12" s="1"/>
  <c r="G143" i="12" s="1"/>
  <c r="J51" i="12"/>
  <c r="J52" i="12"/>
  <c r="J70" i="12"/>
  <c r="J71" i="12" l="1"/>
  <c r="G145" i="12" s="1"/>
  <c r="J15" i="12"/>
  <c r="G142" i="12" s="1"/>
  <c r="I134" i="12" l="1"/>
  <c r="D6" i="18" s="1"/>
  <c r="D8" i="18" s="1"/>
  <c r="D10" i="18" s="1"/>
  <c r="G151" i="12"/>
  <c r="G152" i="12" l="1"/>
  <c r="I135" i="12"/>
  <c r="I136" i="12" s="1"/>
</calcChain>
</file>

<file path=xl/sharedStrings.xml><?xml version="1.0" encoding="utf-8"?>
<sst xmlns="http://schemas.openxmlformats.org/spreadsheetml/2006/main" count="1536" uniqueCount="517">
  <si>
    <t>Désignation</t>
  </si>
  <si>
    <t>Unité</t>
  </si>
  <si>
    <t>Quantité</t>
  </si>
  <si>
    <t>P.U. HT  €</t>
  </si>
  <si>
    <t>Montant HT €</t>
  </si>
  <si>
    <t>TRAVAUX PRÉPARATOIRES</t>
  </si>
  <si>
    <t>forfait</t>
  </si>
  <si>
    <t>TOTAL € HT</t>
  </si>
  <si>
    <t>TVA €</t>
  </si>
  <si>
    <t>TOTAL  € TTC</t>
  </si>
  <si>
    <t>-</t>
  </si>
  <si>
    <t>Décomposition du Prix Global et Forfaitaire (DPGF)</t>
  </si>
  <si>
    <t>Mise en place des moyens de protection collectives*</t>
  </si>
  <si>
    <t>* :  les mesures de protection collectives comprennent la mise en place des zones d'approche avec zones fonctionnelles distinctes, le nettoyage des surfaces préalable aux travaux selon phasage adapté, isolement, calfeutrement, confinement de la zone de travail conformément au processus retenu et aux préconisations minimales fixées au CCTP, y compris mise en place des moyens de gestion des flux d'air, des moyens de secours, de contrôles des paramètres mise en place des tunnels de décontamination et des installations techniques de désamiantage (brumisateur pour sédimentation continue, système de récupération des eaux , etc.)</t>
  </si>
  <si>
    <t>§ CCTP</t>
  </si>
  <si>
    <t xml:space="preserve">§ CCTP Annexe 1 </t>
  </si>
  <si>
    <t>Documents à fournir</t>
  </si>
  <si>
    <t>8.2.2</t>
  </si>
  <si>
    <t>Aménagement spécifique des vestiaires pour la gestion du plomb</t>
  </si>
  <si>
    <t>ÉTUDES D'EXÉCUTION</t>
  </si>
  <si>
    <r>
      <t>Participation à l'ensemble des réunions nécessaires</t>
    </r>
    <r>
      <rPr>
        <sz val="10"/>
        <rFont val="Tahoma"/>
        <family val="2"/>
      </rPr>
      <t xml:space="preserve"> pour la durée du chantier</t>
    </r>
  </si>
  <si>
    <t>TRAVAUX DE NETTOYAGE ET CURAGE</t>
  </si>
  <si>
    <t>Établissement du mode opératoire de déplombage</t>
  </si>
  <si>
    <t>Référence DPGF</t>
  </si>
  <si>
    <r>
      <rPr>
        <b/>
        <sz val="10"/>
        <rFont val="Tahoma"/>
        <family val="2"/>
      </rPr>
      <t xml:space="preserve">Retrait selon le processus retenu**, </t>
    </r>
    <r>
      <rPr>
        <sz val="10"/>
        <rFont val="Tahoma"/>
        <family val="2"/>
      </rPr>
      <t>y compris conditionnement des déchets</t>
    </r>
  </si>
  <si>
    <t>Moyen d'accès</t>
  </si>
  <si>
    <r>
      <t>Conditionnement en big bag, stockage temporaire évacué à l'avancement, transport et élimination des déchets amiantés en filière agréée</t>
    </r>
    <r>
      <rPr>
        <sz val="10"/>
        <rFont val="Tahoma"/>
        <family val="2"/>
      </rPr>
      <t xml:space="preserve"> (ISDD ou ISDND  selon matériaux et arrêté)</t>
    </r>
  </si>
  <si>
    <t>TRAVAUX DE RETRAIT DES MPCA</t>
  </si>
  <si>
    <t>6.3, 6.5</t>
  </si>
  <si>
    <t>8.2.6.2</t>
  </si>
  <si>
    <r>
      <t>Consignation électrique générale au TGBT / Consignation électrique partielle</t>
    </r>
    <r>
      <rPr>
        <sz val="10"/>
        <rFont val="Tahoma"/>
        <family val="2"/>
      </rPr>
      <t>, compris PV. Consignation réseau d'eau</t>
    </r>
  </si>
  <si>
    <r>
      <t xml:space="preserve">Marquage </t>
    </r>
    <r>
      <rPr>
        <sz val="10"/>
        <rFont val="Tahoma"/>
        <family val="2"/>
      </rPr>
      <t>des matériaux dangereux</t>
    </r>
    <r>
      <rPr>
        <i/>
        <sz val="10"/>
        <rFont val="Tahoma"/>
        <family val="2"/>
      </rPr>
      <t xml:space="preserve"> (amiante / plomb / autre)</t>
    </r>
  </si>
  <si>
    <t>Panneaux de chantier</t>
  </si>
  <si>
    <t>1.6, 1.7</t>
  </si>
  <si>
    <r>
      <t>Aménagement des circulations</t>
    </r>
    <r>
      <rPr>
        <sz val="10"/>
        <rFont val="Tahoma"/>
        <family val="2"/>
      </rPr>
      <t xml:space="preserve"> </t>
    </r>
    <r>
      <rPr>
        <b/>
        <sz val="10"/>
        <rFont val="Tahoma"/>
        <family val="2"/>
      </rPr>
      <t>interne</t>
    </r>
    <r>
      <rPr>
        <sz val="10"/>
        <rFont val="Tahoma"/>
        <family val="2"/>
      </rPr>
      <t xml:space="preserve"> sur le site - flux des matériels, matériaux, déchets, opérateurs, occupants, usagers</t>
    </r>
  </si>
  <si>
    <t>Gestion de l'accès au chantier</t>
  </si>
  <si>
    <t>5.2.1</t>
  </si>
  <si>
    <t>5.2.2</t>
  </si>
  <si>
    <t>5.2.3</t>
  </si>
  <si>
    <r>
      <t>Clôturage périphérique</t>
    </r>
    <r>
      <rPr>
        <sz val="10"/>
        <rFont val="Tahoma"/>
        <family val="2"/>
      </rPr>
      <t xml:space="preserve"> du chantier</t>
    </r>
  </si>
  <si>
    <t>1.4</t>
  </si>
  <si>
    <t>1.1, 1.6, 1.7, 1.8</t>
  </si>
  <si>
    <t>Garde et surveillance de chantier</t>
  </si>
  <si>
    <t>Débroussaillage</t>
  </si>
  <si>
    <t>3, 4</t>
  </si>
  <si>
    <t>8.2.6.3, 9.6</t>
  </si>
  <si>
    <t>3.1, 3.2</t>
  </si>
  <si>
    <t>6.1, 6.2, 6.5, 6.6</t>
  </si>
  <si>
    <t>6.6.4</t>
  </si>
  <si>
    <t>TRAVAUX DE GESTION DES MATÉRIAUX PLOMBÉS</t>
  </si>
  <si>
    <t>6, 6.6.4</t>
  </si>
  <si>
    <r>
      <t>Procédure de libération</t>
    </r>
    <r>
      <rPr>
        <sz val="10"/>
        <rFont val="Tahoma"/>
        <family val="2"/>
      </rPr>
      <t>, dont décontamination, déconfinement, repli</t>
    </r>
  </si>
  <si>
    <r>
      <rPr>
        <b/>
        <sz val="10"/>
        <rFont val="Tahoma"/>
        <family val="2"/>
      </rPr>
      <t>Métrologie</t>
    </r>
    <r>
      <rPr>
        <sz val="10"/>
        <rFont val="Tahoma"/>
        <family val="2"/>
      </rPr>
      <t xml:space="preserve"> de zone : mesures d'état initial, de première restitution et de fin de chantier</t>
    </r>
  </si>
  <si>
    <r>
      <rPr>
        <b/>
        <sz val="10"/>
        <rFont val="Tahoma"/>
        <family val="2"/>
      </rPr>
      <t>Métrologie</t>
    </r>
    <r>
      <rPr>
        <sz val="10"/>
        <rFont val="Tahoma"/>
        <family val="2"/>
      </rPr>
      <t xml:space="preserve"> de zone phase chantier : mesures environnementales et de surveillance</t>
    </r>
  </si>
  <si>
    <t>6.1, 6.5, 6.6</t>
  </si>
  <si>
    <t>6.1, 6.2, 6.6</t>
  </si>
  <si>
    <r>
      <rPr>
        <sz val="10"/>
        <rFont val="Tahoma"/>
        <family val="2"/>
      </rPr>
      <t>Réalisation des</t>
    </r>
    <r>
      <rPr>
        <b/>
        <sz val="10"/>
        <rFont val="Tahoma"/>
        <family val="2"/>
      </rPr>
      <t xml:space="preserve"> prélèvements d'air et d'eau et des analyses META</t>
    </r>
    <r>
      <rPr>
        <sz val="10"/>
        <rFont val="Tahoma"/>
        <family val="2"/>
      </rPr>
      <t xml:space="preserve"> de surveillance générale (base-vie, périphérie site, etc.) pendant toute la durée des travaux</t>
    </r>
  </si>
  <si>
    <t>3.1, 3.2, 3.7</t>
  </si>
  <si>
    <t>3.1, 3.3, 3.4, 3.5, 3.6, 3.7</t>
  </si>
  <si>
    <r>
      <rPr>
        <sz val="10"/>
        <rFont val="Tahoma"/>
        <family val="2"/>
      </rPr>
      <t>Réalisation des</t>
    </r>
    <r>
      <rPr>
        <b/>
        <sz val="10"/>
        <rFont val="Tahoma"/>
        <family val="2"/>
      </rPr>
      <t xml:space="preserve"> prélèvements lingettes</t>
    </r>
    <r>
      <rPr>
        <sz val="10"/>
        <rFont val="Tahoma"/>
        <family val="2"/>
      </rPr>
      <t xml:space="preserve"> pendant toute la durée des travaux (base-vie, test efficacité décontamination, etc.)</t>
    </r>
  </si>
  <si>
    <r>
      <rPr>
        <sz val="10"/>
        <rFont val="Tahoma"/>
        <family val="2"/>
      </rPr>
      <t>Réalisation des</t>
    </r>
    <r>
      <rPr>
        <b/>
        <sz val="10"/>
        <rFont val="Tahoma"/>
        <family val="2"/>
      </rPr>
      <t xml:space="preserve"> prélèvements plomb d'air</t>
    </r>
    <r>
      <rPr>
        <sz val="10"/>
        <rFont val="Tahoma"/>
        <family val="2"/>
      </rPr>
      <t xml:space="preserve"> pendant toute la durée des travaux (évaluation processus, surveillance, VLEP, etc.)</t>
    </r>
  </si>
  <si>
    <r>
      <t>Procédure de libération</t>
    </r>
    <r>
      <rPr>
        <sz val="10"/>
        <rFont val="Tahoma"/>
        <family val="2"/>
      </rPr>
      <t xml:space="preserve">, dont nettoyage final par décontamination avec respect des points d'arrêts, </t>
    </r>
    <r>
      <rPr>
        <b/>
        <sz val="10"/>
        <rFont val="Tahoma"/>
        <family val="2"/>
      </rPr>
      <t>mesures lingettes</t>
    </r>
    <r>
      <rPr>
        <sz val="10"/>
        <rFont val="Tahoma"/>
        <family val="2"/>
      </rPr>
      <t>, déconfinement et repli des installations techniques</t>
    </r>
  </si>
  <si>
    <t>Déconstruction</t>
  </si>
  <si>
    <t>Gestion de terres polluées</t>
  </si>
  <si>
    <t>Remblaiement</t>
  </si>
  <si>
    <t>** pour l'ensemble des postes de retrait, l'objectif de la phase  consiste en l'abaissement maximal de l'empoussièrement par abattage des poussières, humidification, brumisation continue, aspiration à la source, renouvellement de l'air, nettoyage régulier de la zone, etc. Le retrait du matériau doit être complet, y compris éventuelles projections et toutes surfaces potentiellement contaminés,3 jusqu'à obtenir la décontamination du substrat</t>
  </si>
  <si>
    <t>DÉCONSTRUCTION</t>
  </si>
  <si>
    <t>5.3, 8.2</t>
  </si>
  <si>
    <t>5.1, 5.2</t>
  </si>
  <si>
    <t>7, 7.1, 9.7, 9.8</t>
  </si>
  <si>
    <t>Dispositions applicables au réemploi
Y compris recherche et démarchage de filière, gestion du stockage, dépose en conservation, organisation du mode de cession, traçabilité</t>
  </si>
  <si>
    <t>5.3.3</t>
  </si>
  <si>
    <t>Analyses de restitution</t>
  </si>
  <si>
    <t>REMISE EN ÉTAT DU SITE ET RESTITUTION</t>
  </si>
  <si>
    <t>REMBLAIEMENT, COMPACTAGE, NIVELLEMENT</t>
  </si>
  <si>
    <t>Enherbement</t>
  </si>
  <si>
    <t>3.1, 3.3, 3.4, 3.5, 3.6, 9.4</t>
  </si>
  <si>
    <t>7.1, 7.2, 7.3, 7.5 à 7.8, 9.4</t>
  </si>
  <si>
    <t>7.3, 7.4, 7.5, 7.6, 7.7, 7.8, 9.4</t>
  </si>
  <si>
    <t>1.5, 9.5</t>
  </si>
  <si>
    <t>7, 9.7</t>
  </si>
  <si>
    <t>9.3 à 9.11, 8.2</t>
  </si>
  <si>
    <r>
      <t>Installations de chantier</t>
    </r>
    <r>
      <rPr>
        <sz val="10"/>
        <rFont val="Tahoma"/>
        <family val="2"/>
      </rPr>
      <t xml:space="preserve"> - Aménagement de la base-vie et entretien - amenée  du matériel - aménagement et entretien du chantier</t>
    </r>
  </si>
  <si>
    <r>
      <rPr>
        <b/>
        <sz val="10"/>
        <rFont val="Tahoma"/>
        <family val="2"/>
      </rPr>
      <t>Plan géomètre</t>
    </r>
    <r>
      <rPr>
        <sz val="10"/>
        <rFont val="Tahoma"/>
        <family val="2"/>
      </rPr>
      <t xml:space="preserve"> initial et final, avec calcul de différentiel de cubatures</t>
    </r>
  </si>
  <si>
    <t>Une correspondance est mise en place avec les § du CCTP Cf. tableau ci-contre et colonnes C &amp; D</t>
  </si>
  <si>
    <t>Ces colonnes peuvent être supprimées si jugé non pertinent</t>
  </si>
  <si>
    <t>En revanche, si elle est maintenue, en vérifier la conformité pour ne pas s'exposer à des réclamations</t>
  </si>
  <si>
    <t>Le DQE doit être renseigné avec des quantités forcément hypothétiques d'une dérive envisageable</t>
  </si>
  <si>
    <t>Il est évidemment possible de rajouter toutes les lignes utiles au projet</t>
  </si>
  <si>
    <t>Financier</t>
  </si>
  <si>
    <r>
      <t xml:space="preserve">Sous l'onglet </t>
    </r>
    <r>
      <rPr>
        <i/>
        <sz val="10"/>
        <color theme="1"/>
        <rFont val="Calibri"/>
        <family val="2"/>
        <scheme val="minor"/>
      </rPr>
      <t>Accueil</t>
    </r>
    <r>
      <rPr>
        <sz val="10"/>
        <color theme="1"/>
        <rFont val="Calibri"/>
        <family val="2"/>
        <scheme val="minor"/>
      </rPr>
      <t xml:space="preserve">, dans le groupe </t>
    </r>
    <r>
      <rPr>
        <i/>
        <sz val="10"/>
        <color theme="1"/>
        <rFont val="Calibri"/>
        <family val="2"/>
        <scheme val="minor"/>
      </rPr>
      <t>Alignement</t>
    </r>
    <r>
      <rPr>
        <sz val="10"/>
        <color theme="1"/>
        <rFont val="Calibri"/>
        <family val="2"/>
        <scheme val="minor"/>
      </rPr>
      <t xml:space="preserve">, cliquez sur la petite flèche pour ouvrir </t>
    </r>
    <r>
      <rPr>
        <i/>
        <sz val="10"/>
        <color theme="1"/>
        <rFont val="Calibri"/>
        <family val="2"/>
        <scheme val="minor"/>
      </rPr>
      <t>Format de cellule</t>
    </r>
  </si>
  <si>
    <t>À faire juste avant l'envoi le cas échéant, une fois les éléments validés</t>
  </si>
  <si>
    <t>Correspondance § CCTP. Le CCTP est toutefois applicable dans son intégralité et les correspondances sont indicatives</t>
  </si>
  <si>
    <r>
      <t xml:space="preserve">Sous l'onglet </t>
    </r>
    <r>
      <rPr>
        <i/>
        <sz val="10"/>
        <color theme="1"/>
        <rFont val="Calibri"/>
        <family val="2"/>
        <scheme val="minor"/>
      </rPr>
      <t>Protection</t>
    </r>
    <r>
      <rPr>
        <sz val="10"/>
        <color theme="1"/>
        <rFont val="Calibri"/>
        <family val="2"/>
        <scheme val="minor"/>
      </rPr>
      <t xml:space="preserve">, décochez la case </t>
    </r>
    <r>
      <rPr>
        <i/>
        <sz val="10"/>
        <color theme="1"/>
        <rFont val="Calibri"/>
        <family val="2"/>
        <scheme val="minor"/>
      </rPr>
      <t>Verrouillée</t>
    </r>
    <r>
      <rPr>
        <sz val="10"/>
        <color theme="1"/>
        <rFont val="Calibri"/>
        <family val="2"/>
        <scheme val="minor"/>
      </rPr>
      <t xml:space="preserve">, puis cliquez sur </t>
    </r>
    <r>
      <rPr>
        <i/>
        <sz val="10"/>
        <color theme="1"/>
        <rFont val="Calibri"/>
        <family val="2"/>
        <scheme val="minor"/>
      </rPr>
      <t>OK</t>
    </r>
    <r>
      <rPr>
        <sz val="10"/>
        <color theme="1"/>
        <rFont val="Calibri"/>
        <family val="2"/>
        <scheme val="minor"/>
      </rPr>
      <t xml:space="preserve"> pour fermer la fenêtre pop-up</t>
    </r>
  </si>
  <si>
    <t>Puis clic droit sur l'onglet DPGF et choisir Protéger la feuille. Mettre en mot de passe le numéro IFS du projet</t>
  </si>
  <si>
    <t>3</t>
  </si>
  <si>
    <t>Code</t>
  </si>
  <si>
    <t>1</t>
  </si>
  <si>
    <t>PRESTATIONS PRÉPARATOIRES</t>
  </si>
  <si>
    <t>1.2</t>
  </si>
  <si>
    <t>unité</t>
  </si>
  <si>
    <t>2</t>
  </si>
  <si>
    <t>INSTALLATION DE CHANTIER ET TRAVAUX  DE PRÉPARATION</t>
  </si>
  <si>
    <t>forfait* amené / repli</t>
  </si>
  <si>
    <t>semaine</t>
  </si>
  <si>
    <t>jour</t>
  </si>
  <si>
    <t>pm</t>
  </si>
  <si>
    <t>coef</t>
  </si>
  <si>
    <t>4</t>
  </si>
  <si>
    <t>ml
&lt; 5ml</t>
  </si>
  <si>
    <t>ml supplémentaire
entre 5 et 20 ml</t>
  </si>
  <si>
    <t>m² supplémentaire
&gt; 20ml</t>
  </si>
  <si>
    <t>ml</t>
  </si>
  <si>
    <t>Retrait de canalisations plombées ou présentant de la peinture plombifère</t>
  </si>
  <si>
    <t>5</t>
  </si>
  <si>
    <t>TRANSPORT ET ÉVACUATION DES DÉCHETS</t>
  </si>
  <si>
    <t>tonne</t>
  </si>
  <si>
    <t>Détail Quantitatif Estimatif (DQE)</t>
  </si>
  <si>
    <t>Désignation des postes activés en cas de découverte</t>
  </si>
  <si>
    <t>6</t>
  </si>
  <si>
    <t>Modifier le titre en indiquant Bordereau des Prix Unitaires (BPU)</t>
  </si>
  <si>
    <t>Notice DPGF</t>
  </si>
  <si>
    <t>Notice DQE - BPU</t>
  </si>
  <si>
    <t>Copier l'onglet puis supprimer les colonnes E &amp; G</t>
  </si>
  <si>
    <t>Si on souhaite que l'entreprise ne puisse pas modifier le contenu, on peut verrouiller les cases hors colonne I :</t>
  </si>
  <si>
    <r>
      <t>Sélectionner la colonne I (DPGF) E et F (DQE) E (BPU) ou les cases par postes (</t>
    </r>
    <r>
      <rPr>
        <i/>
        <sz val="10"/>
        <color theme="1"/>
        <rFont val="Calibri"/>
        <family val="2"/>
        <scheme val="minor"/>
      </rPr>
      <t>Ctrl + clic</t>
    </r>
    <r>
      <rPr>
        <sz val="10"/>
        <color theme="1"/>
        <rFont val="Calibri"/>
        <family val="2"/>
        <scheme val="minor"/>
      </rPr>
      <t>)</t>
    </r>
  </si>
  <si>
    <t>La présentation des MPCA et matériaux plombés est une proposition. Il est aussi possible de présenter avec un poste MPC global, un poste métrologie complète global, et des postes de retrait par matériau. Par exemple si on n'a aucune idée des regroupements qui seront proposés par les entreprises. C'est en général moins précis pour analyser les chiffrages, mais possible et plus simple en conception</t>
  </si>
  <si>
    <t>1.3</t>
  </si>
  <si>
    <t>SOUS-TOTAL n°</t>
  </si>
  <si>
    <t>Supprimer les lignes correspondant à la somme du DQE</t>
  </si>
  <si>
    <r>
      <t>Établissement du plan de retrait ou d'encapsulage (PRE)</t>
    </r>
    <r>
      <rPr>
        <sz val="10"/>
        <rFont val="Tahoma"/>
        <family val="2"/>
      </rPr>
      <t>, y compris stratégie d'échantillonnage</t>
    </r>
  </si>
  <si>
    <r>
      <t xml:space="preserve">Énergie et fluide - </t>
    </r>
    <r>
      <rPr>
        <sz val="10"/>
        <rFont val="Tahoma"/>
        <family val="2"/>
      </rPr>
      <t>Raccordements (électricité, eau, assainissement, éclairage, etc.) - Contrôle des installations avec PV, consommations</t>
    </r>
  </si>
  <si>
    <t>Amenée / repli, mise en œuvre et location d'un groupe électrogène</t>
  </si>
  <si>
    <t>Réalisation de mesures des HAP sur étanchéité bitumineuse</t>
  </si>
  <si>
    <t>7</t>
  </si>
  <si>
    <t>m²</t>
  </si>
  <si>
    <t>Les lignes laissée en blanc peuvent être laissées assez classiquement - arbitrer pour les lignes en jaune</t>
  </si>
  <si>
    <t>Le DQE doit correspondre aux découvertes jugées possibles ou probables. Il est possible d'ajouter des lignes</t>
  </si>
  <si>
    <t>GESTION DES CONTAMINANTS</t>
  </si>
  <si>
    <t>Prise en charge de liquides contaminés devant être évacués en déchets en conditionnement adéquat et destination spécifique en ISDD</t>
  </si>
  <si>
    <t>8</t>
  </si>
  <si>
    <t>CONFORTEMENT</t>
  </si>
  <si>
    <t>Mise en place de cibles de surveillance des déplacements y compris relevé hebdomadaire</t>
  </si>
  <si>
    <t>9</t>
  </si>
  <si>
    <t>Plus-value pour écrêtage en remplacement de la déconstruction mécanique</t>
  </si>
  <si>
    <t>m² de plancher</t>
  </si>
  <si>
    <t>Mise en place de fissuromètres y compris relevé hebdomadaire</t>
  </si>
  <si>
    <t>forfait amené / repli</t>
  </si>
  <si>
    <t>Mise en place d'un écran de protection pare-gravats, y compris gestion et charges afférentes aux emprises voiries</t>
  </si>
  <si>
    <t xml:space="preserve">Mise en place d'une protection pour réceptionner les chutes de gravats : tôles métallique d'épaisseur &gt; 20 mm ou matériau d'apport meuble &gt; 30 cm  </t>
  </si>
  <si>
    <t>m³</t>
  </si>
  <si>
    <t>11</t>
  </si>
  <si>
    <t>Dépose sélective en conservation de menuiserie vitrée</t>
  </si>
  <si>
    <t>Dépose sélective en conservation de BAES et luminaire LED</t>
  </si>
  <si>
    <t>Conditionnement et transport de menuiserie vitrée</t>
  </si>
  <si>
    <t>Conditionnement et transport de BAES et luminaire LED</t>
  </si>
  <si>
    <t>Recherche de filières réemploi/réutilisation (unité par type de PEM)</t>
  </si>
  <si>
    <t>Rédaction de notes méthodologiques de dépose minutieuse - conditionnement - transport (unité par type de PEM)</t>
  </si>
  <si>
    <t>12</t>
  </si>
  <si>
    <t>13</t>
  </si>
  <si>
    <t>REMBLAIEMENT, NIVELLEMENT</t>
  </si>
  <si>
    <t>Calcul des cubatures par relevé géomètre avant et après remblaiement / nivellement</t>
  </si>
  <si>
    <t>RESTITUTION</t>
  </si>
  <si>
    <t>Installation d'un portail plein à deux vantaux de hauteur 2 m et largeur 5 m</t>
  </si>
  <si>
    <t>Mise en place de bloc d'enrochement de poids ≥ 1 500 kg</t>
  </si>
  <si>
    <t>TOTAL DQE</t>
  </si>
  <si>
    <t>Notice verrouillage documents financiers</t>
  </si>
  <si>
    <t>Passage caméra dans les réseaux EU-EV-EP conservés</t>
  </si>
  <si>
    <r>
      <t xml:space="preserve">Les cases jaune sont à </t>
    </r>
    <r>
      <rPr>
        <i/>
        <sz val="11"/>
        <color theme="1"/>
        <rFont val="Calibri"/>
        <family val="2"/>
        <scheme val="minor"/>
      </rPr>
      <t>supprimer / compléter / dupliquer pour ventiler le chiffrage</t>
    </r>
    <r>
      <rPr>
        <sz val="11"/>
        <color theme="1"/>
        <rFont val="Calibri"/>
        <family val="2"/>
        <scheme val="minor"/>
      </rPr>
      <t xml:space="preserve"> - et repasser en blanc</t>
    </r>
  </si>
  <si>
    <t>Les intitulés des postes sont plus simples que précédemment, le CCTP devant assurer la description technique</t>
  </si>
  <si>
    <t>Le DQE doit être adapté : ne garder que les lignes sur des points incertains, propres au projet</t>
  </si>
  <si>
    <t>Phase</t>
  </si>
  <si>
    <r>
      <rPr>
        <sz val="10"/>
        <rFont val="Tahoma"/>
        <family val="2"/>
      </rPr>
      <t xml:space="preserve">Établissement d'un plan de retrait ou d'un </t>
    </r>
    <r>
      <rPr>
        <b/>
        <sz val="10"/>
        <rFont val="Tahoma"/>
        <family val="2"/>
      </rPr>
      <t>avenant au plan de retrait</t>
    </r>
    <r>
      <rPr>
        <sz val="10"/>
        <rFont val="Tahoma"/>
        <family val="2"/>
      </rPr>
      <t xml:space="preserve">, y compris études techniques et analyses des risques, diffusion aux MOE et MO puis aux organismes de tutelle, selon § 9.1 de l'annexe 1 du CCTP. Établissement et diffusion du </t>
    </r>
    <r>
      <rPr>
        <b/>
        <sz val="10"/>
        <rFont val="Tahoma"/>
        <family val="2"/>
      </rPr>
      <t>PPSPS</t>
    </r>
    <r>
      <rPr>
        <sz val="10"/>
        <rFont val="Tahoma"/>
        <family val="2"/>
      </rPr>
      <t xml:space="preserve"> ou de sa mise à jour.</t>
    </r>
    <r>
      <rPr>
        <b/>
        <sz val="10"/>
        <rFont val="Tahoma"/>
        <family val="2"/>
      </rPr>
      <t xml:space="preserve">
</t>
    </r>
    <r>
      <rPr>
        <sz val="10"/>
        <rFont val="Tahoma"/>
        <family val="2"/>
      </rPr>
      <t xml:space="preserve">Y compris </t>
    </r>
    <r>
      <rPr>
        <b/>
        <sz val="10"/>
        <rFont val="Tahoma"/>
        <family val="2"/>
      </rPr>
      <t>documents à fournir : présentation des CAP, BSDA, DICT</t>
    </r>
    <r>
      <rPr>
        <sz val="10"/>
        <rFont val="Tahoma"/>
        <family val="2"/>
      </rPr>
      <t>, préalablement au démarrage des travaux. Établissement des registres de suivi et frais pour mises à jour. Établissement d'un PIC. Fourniture du RFT</t>
    </r>
  </si>
  <si>
    <r>
      <t>Gardiennage</t>
    </r>
    <r>
      <rPr>
        <sz val="10"/>
        <rFont val="Tahoma"/>
        <family val="2"/>
      </rPr>
      <t xml:space="preserve"> en dehors des horaires de chantier (nuits, week-ends, et jours fériés), par une personne disposant d’un profil d’agent de prévention urbaine par une société spécialisée et des agents titulaires de l’autorisation d’exercer (CNAPS)</t>
    </r>
  </si>
  <si>
    <r>
      <t xml:space="preserve">Suivi du </t>
    </r>
    <r>
      <rPr>
        <b/>
        <sz val="10"/>
        <rFont val="Tahoma"/>
        <family val="2"/>
      </rPr>
      <t>bruit</t>
    </r>
    <r>
      <rPr>
        <sz val="10"/>
        <rFont val="Tahoma"/>
        <family val="2"/>
      </rPr>
      <t xml:space="preserve"> du chantier par pose de capteurs, selon le § 5.3.1 de l'annexe 1 du CCTP</t>
    </r>
  </si>
  <si>
    <r>
      <t xml:space="preserve">semaine 
</t>
    </r>
    <r>
      <rPr>
        <sz val="8"/>
        <rFont val="Tahoma"/>
        <family val="2"/>
      </rPr>
      <t>pour un capteur</t>
    </r>
  </si>
  <si>
    <r>
      <t xml:space="preserve">Suivi </t>
    </r>
    <r>
      <rPr>
        <b/>
        <sz val="10"/>
        <rFont val="Tahoma"/>
        <family val="2"/>
      </rPr>
      <t>vibratoire</t>
    </r>
    <r>
      <rPr>
        <sz val="10"/>
        <rFont val="Tahoma"/>
        <family val="2"/>
      </rPr>
      <t xml:space="preserve"> du chantier par pose de capteurs, selon le § 5.3.2 de l'annexe 1 du CCTP</t>
    </r>
  </si>
  <si>
    <r>
      <t>Conduit en amiante ciment enterré</t>
    </r>
    <r>
      <rPr>
        <sz val="10"/>
        <rFont val="Tahoma"/>
        <family val="2"/>
      </rPr>
      <t>, selon § 3.7 de l'annexe 1 du CCTP</t>
    </r>
  </si>
  <si>
    <r>
      <t>Tarif pour mobilisation d'une équipe nuit courte si demandé en retrait (coefficients cumulables - applicables aux postes 5.</t>
    </r>
    <r>
      <rPr>
        <i/>
        <sz val="10"/>
        <rFont val="Tahoma"/>
        <family val="2"/>
      </rPr>
      <t>x</t>
    </r>
    <r>
      <rPr>
        <sz val="10"/>
        <rFont val="Tahoma"/>
        <family val="2"/>
      </rPr>
      <t xml:space="preserve"> ou 6.</t>
    </r>
    <r>
      <rPr>
        <i/>
        <sz val="10"/>
        <rFont val="Tahoma"/>
        <family val="2"/>
      </rPr>
      <t>x</t>
    </r>
    <r>
      <rPr>
        <sz val="10"/>
        <rFont val="Tahoma"/>
        <family val="2"/>
      </rPr>
      <t xml:space="preserve"> concernés)</t>
    </r>
  </si>
  <si>
    <r>
      <t>Tarif pour mobilisation d'une équipe le samedi ou jour fériés en retrait (coefficients cumulables - applicables aux postes 5.</t>
    </r>
    <r>
      <rPr>
        <i/>
        <sz val="10"/>
        <rFont val="Tahoma"/>
        <family val="2"/>
      </rPr>
      <t>x</t>
    </r>
    <r>
      <rPr>
        <sz val="10"/>
        <rFont val="Tahoma"/>
        <family val="2"/>
      </rPr>
      <t xml:space="preserve"> ou 6.</t>
    </r>
    <r>
      <rPr>
        <i/>
        <sz val="10"/>
        <rFont val="Tahoma"/>
        <family val="2"/>
      </rPr>
      <t>x</t>
    </r>
    <r>
      <rPr>
        <sz val="10"/>
        <rFont val="Tahoma"/>
        <family val="2"/>
      </rPr>
      <t xml:space="preserve"> concernés)</t>
    </r>
  </si>
  <si>
    <r>
      <t xml:space="preserve">Prise en charge et évacuation conforme des installations contenant des produits dangereux et/ou polluants : </t>
    </r>
    <r>
      <rPr>
        <b/>
        <sz val="10"/>
        <rFont val="Tahoma"/>
        <family val="2"/>
      </rPr>
      <t>groupe froid, climatiseur, moteur</t>
    </r>
  </si>
  <si>
    <r>
      <t xml:space="preserve">Prise en charge et évacuation conforme des installations contenant des produits dangereux et/ou polluants : </t>
    </r>
    <r>
      <rPr>
        <b/>
        <sz val="10"/>
        <rFont val="Tahoma"/>
        <family val="2"/>
      </rPr>
      <t>chaudière</t>
    </r>
  </si>
  <si>
    <r>
      <rPr>
        <sz val="10"/>
        <rFont val="Tahoma"/>
        <family val="2"/>
      </rPr>
      <t xml:space="preserve">Prise en charge et évacuation conforme des </t>
    </r>
    <r>
      <rPr>
        <b/>
        <sz val="10"/>
        <rFont val="Tahoma"/>
        <family val="2"/>
      </rPr>
      <t>DFCI</t>
    </r>
  </si>
  <si>
    <t>Plus-value pour mise en exutoire adapté de déchets de murs béton avec enduit plâtreux en cas de pack ISDI orientant en ISDI+ ou comblement de carrière</t>
  </si>
  <si>
    <t>Plus-value pour mise en exutoire adapté de déchets de murs béton avec enduit plâtreux en cas de pack ISDI orientant en ISDND</t>
  </si>
  <si>
    <r>
      <t xml:space="preserve">Prise en charge et évacuation conforme des installations contenant des produits dangereux et/ou polluants : </t>
    </r>
    <r>
      <rPr>
        <b/>
        <sz val="10"/>
        <rFont val="Tahoma"/>
        <family val="2"/>
      </rPr>
      <t>transformateur</t>
    </r>
    <r>
      <rPr>
        <sz val="10"/>
        <rFont val="Tahoma"/>
        <family val="2"/>
      </rPr>
      <t>, y compris démontage, manutention, évacuation et destruction des matériaux et huiles</t>
    </r>
  </si>
  <si>
    <t>Dépose sélective en conservation de porte intérieure</t>
  </si>
  <si>
    <t>Conditionnement et transport de porte intérieure</t>
  </si>
  <si>
    <t>Note générale : 
les postes du BPU / DQE sont indépendants des postes de la DPGF. Ils ne peuvent être activés qu'en cas de découverte fortuite non anticipable ou modification du programme de travaux voulue par le MO. 
Un changement de méthodologie souhaité par le titulaire non motivé par une découverte technique non anticipable démontrée ne saurait donner lieu à l'enclenchement des postes du BPU / DQE.
L'activation des postes du BPU / DQE n'est possible qu'après présentation des quantités par le titulaire, analyse critique de la cohérence des postes et des quantités par le MOE, mise en cohérence par le titulaire, puis validation par le MOE et le MO. 
Le contenu des prix unitaires inclut toutes les dépenses de main d'œuvre, d'encadrement, de matériels, fournitures et consommables, transports et déplacements nécessaires à l'exécution des travaux. Il inclut également tous les frais fixes, frais de consommations, de base vie, de stockage, transports, déplacements et taxes nécessaires à l'exécution des travaux.
Les quantitatifs proposés par le titulaire doivent être justifiés sur plans cotés à l'échelle, reportages photographiques, bons de pesés et rapports d'analyses. Le MOE pourra procéder à la vérification sur site des justificatifs présentés par le titulaire et demander la mise en cohérence des quantités à payer en cas de divergence constatée. Le titulaire doit anticiper le fait que toute action non démontrable par présentation des justificatifs adéquats ne pourra faire l'objet de l'application du BPU / DQE.</t>
  </si>
  <si>
    <t xml:space="preserve">Fourniture et pose de drains perforés enrobés d’un massif drainant en cailloux de classe D et de granulométrie 6/20 enrobés dans un géotextile non tissé de 180 g/m² </t>
  </si>
  <si>
    <r>
      <rPr>
        <sz val="10"/>
        <rFont val="Tahoma"/>
        <family val="2"/>
      </rPr>
      <t xml:space="preserve">Gestion des </t>
    </r>
    <r>
      <rPr>
        <b/>
        <sz val="10"/>
        <rFont val="Tahoma"/>
        <family val="2"/>
      </rPr>
      <t>emprises sur le domaine public</t>
    </r>
    <r>
      <rPr>
        <sz val="10"/>
        <rFont val="Tahoma"/>
        <family val="2"/>
      </rPr>
      <t>, y compris charges afférentes</t>
    </r>
  </si>
  <si>
    <t>Vérification de la mise hors tension et hors charge de l'ensemble des réseaux</t>
  </si>
  <si>
    <r>
      <t>Bouchonnage des réseaux</t>
    </r>
    <r>
      <rPr>
        <sz val="10"/>
        <rFont val="Tahoma"/>
        <family val="2"/>
      </rPr>
      <t xml:space="preserve"> gravitaires enterrés, y compris repérages et photographie</t>
    </r>
  </si>
  <si>
    <r>
      <t xml:space="preserve">Mise en sécurité des réseaux inactifs </t>
    </r>
    <r>
      <rPr>
        <sz val="10"/>
        <rFont val="Tahoma"/>
        <family val="2"/>
      </rPr>
      <t>par soufflage, vidange</t>
    </r>
  </si>
  <si>
    <r>
      <t>Nettoyage quotidien</t>
    </r>
    <r>
      <rPr>
        <sz val="10"/>
        <rFont val="Tahoma"/>
        <family val="2"/>
      </rPr>
      <t xml:space="preserve"> du chantier et de ses acces, des voiries et trottoirs environnants</t>
    </r>
  </si>
  <si>
    <r>
      <rPr>
        <b/>
        <sz val="10"/>
        <rFont val="Tahoma"/>
        <family val="2"/>
      </rPr>
      <t>Dépose préalable et tri de l'ensemble des matériels</t>
    </r>
    <r>
      <rPr>
        <sz val="10"/>
        <rFont val="Tahoma"/>
        <family val="2"/>
      </rPr>
      <t xml:space="preserve"> et équipements polluants tels que </t>
    </r>
    <r>
      <rPr>
        <i/>
        <sz val="10"/>
        <rFont val="Tahoma"/>
        <family val="2"/>
      </rPr>
      <t>extincteurs, luminaires, réseaux, compresseurs, CTA, DEEE, emballages, etc.</t>
    </r>
  </si>
  <si>
    <t>Les postes de curage s'entendent hors dépose en conservation des PEMD pour réemploi</t>
  </si>
  <si>
    <r>
      <t>GESTION DES PEMD</t>
    </r>
    <r>
      <rPr>
        <sz val="12"/>
        <color theme="0"/>
        <rFont val="Tahoma"/>
        <family val="2"/>
      </rPr>
      <t xml:space="preserve"> en filière de réemploi ou recyclage spécifique</t>
    </r>
  </si>
  <si>
    <r>
      <t>Clôtures</t>
    </r>
    <r>
      <rPr>
        <sz val="10"/>
        <rFont val="Tahoma"/>
        <family val="2"/>
      </rPr>
      <t xml:space="preserve"> des abords du chantier</t>
    </r>
  </si>
  <si>
    <r>
      <t>Protections, signalisation et aménagements</t>
    </r>
    <r>
      <rPr>
        <sz val="10"/>
        <rFont val="Tahoma"/>
        <family val="2"/>
      </rPr>
      <t xml:space="preserve"> des abords du chantier</t>
    </r>
  </si>
  <si>
    <r>
      <rPr>
        <sz val="10"/>
        <rFont val="Tahoma"/>
        <family val="2"/>
      </rPr>
      <t xml:space="preserve">Dépose de </t>
    </r>
    <r>
      <rPr>
        <b/>
        <sz val="10"/>
        <rFont val="Tahoma"/>
        <family val="2"/>
      </rPr>
      <t>mobiliers urbains</t>
    </r>
  </si>
  <si>
    <t>9.11.3</t>
  </si>
  <si>
    <t>Il est possible de sous-chapitrer les postes, par exemple par bâtiment, ou décliner le DPGF sur plusieurs onglets</t>
  </si>
  <si>
    <t>Le BPU doit être créé après finalisation complète du DQE :</t>
  </si>
  <si>
    <r>
      <t xml:space="preserve">Chargement, transport et évacuation de </t>
    </r>
    <r>
      <rPr>
        <b/>
        <sz val="10"/>
        <rFont val="Tahoma"/>
        <family val="2"/>
      </rPr>
      <t>matériaux amiantés ou plombés en ISDD</t>
    </r>
  </si>
  <si>
    <r>
      <t xml:space="preserve">Chargement, transport et évacuation de </t>
    </r>
    <r>
      <rPr>
        <b/>
        <sz val="10"/>
        <rFont val="Tahoma"/>
        <family val="2"/>
      </rPr>
      <t>gravats de déconstruction en ISDD</t>
    </r>
  </si>
  <si>
    <r>
      <t xml:space="preserve">Chargement, transport et évacuation de </t>
    </r>
    <r>
      <rPr>
        <b/>
        <sz val="10"/>
        <rFont val="Tahoma"/>
        <family val="2"/>
      </rPr>
      <t>gravats de déconstruction en ISDND</t>
    </r>
  </si>
  <si>
    <t>L'ensemble des postes amiante s'entendent selon § 3 de l'annexe 1 du CCTP et y compris solement, calfeutrement, confinement statique (simple ou double peau selon processus) et dynamique de la zone de travail conformément au processus retenu, curage rouge nécessaire, tous moyens d'abaissement de l'empoussièrement utiles (sédimentation continue, aspiration à la source, etc.), présence aux réunions, nettoyage des surfaces préalable aux travaux, main d'œuvre, outillage, tests, contrôles, astreinte, retrait total du matériau y compris projections, conditionnement des déchets, mise en stockage temporaire évacué à l'avancement en horaires décalés, procédure de libérations de zone avec nettoyage final, autocontrôles, participations aux contrôles visuels, repli des matériels, etc.
Mais hors postes moins directement corrélés aux dimensions des MPCA : installation des matériels par zone (poste 3), métrologie (poste 4) et transport et évacuation des déchets (poste 5)</t>
  </si>
  <si>
    <t>TRAVAUX  DE RETRAIT DES MPCA ET MATÉRIAUX CONTAMINÉS</t>
  </si>
  <si>
    <t>MÉTROLOGIE ET ANALYSES</t>
  </si>
  <si>
    <t>TRAVAUX  DE GESTION DU PLOMB</t>
  </si>
  <si>
    <t>L'ensemble des postes plomb s'entendent selon le § 4 de l'annexe 1 du CCTP et y compris solement, calfeutrement, confinement statique (simple ou double peau selon processus) et dynamique de la zone de travail conformément au processus retenu, curage plomb nécessaire, tous moyens d'abaissement de l'empoussièrement utiles (sédimentation continue, aspiration à la source, etc.), présence aux réunions, nettoyage des surfaces préalable aux travaux, main d'œuvre, outillage, tests, contrôles, retrait total du matériau y compris projections, conditionnement des déchets, mise en stockage temporaire évacué à l'avancement en horaires décalés, procédure de libérations de zone avec nettoyage final, autocontrôles, participations aux contrôles visuels, repli des matériels, etc.
Mais hors postes moins directement corrélés aux dimensions des matériaux plombés : installation des matériels par zone (poste 3), métrologie (poste 4) et transport et évacuation des déchets (poste 5)</t>
  </si>
  <si>
    <t>RÉEMPLOI, RÉUTILISATION</t>
  </si>
  <si>
    <r>
      <t xml:space="preserve">§ 5 de l'annexe 1 du CCTP applicable aux postes </t>
    </r>
    <r>
      <rPr>
        <i/>
        <sz val="8"/>
        <rFont val="Tahoma"/>
        <family val="2"/>
      </rPr>
      <t>Déconstruction</t>
    </r>
    <r>
      <rPr>
        <sz val="8"/>
        <rFont val="Tahoma"/>
        <family val="2"/>
      </rPr>
      <t xml:space="preserve"> ci-dessus</t>
    </r>
  </si>
  <si>
    <r>
      <t xml:space="preserve">§ 1 de l'annexe 1 du CCTP applicable aux poste </t>
    </r>
    <r>
      <rPr>
        <i/>
        <sz val="8"/>
        <rFont val="Tahoma"/>
        <family val="2"/>
      </rPr>
      <t>Installation de chantier</t>
    </r>
    <r>
      <rPr>
        <sz val="8"/>
        <rFont val="Tahoma"/>
        <family val="2"/>
      </rPr>
      <t xml:space="preserve"> ci-dessus</t>
    </r>
  </si>
  <si>
    <r>
      <t>§ 6 de l'annexe 1 du CCTP applicable aux poste</t>
    </r>
    <r>
      <rPr>
        <i/>
        <sz val="8"/>
        <rFont val="Tahoma"/>
        <family val="2"/>
      </rPr>
      <t xml:space="preserve"> Métrologie</t>
    </r>
    <r>
      <rPr>
        <sz val="8"/>
        <rFont val="Tahoma"/>
        <family val="2"/>
      </rPr>
      <t xml:space="preserve"> ci-dessus, compris accréditation des mesures, déplacement, entrée en zone, SA &lt; 0,3 pour les mesures du code de la santé publique et &lt; 1 pour les mesures du code du travail, fourniture des bordereaux complets</t>
    </r>
  </si>
  <si>
    <r>
      <t xml:space="preserve">§ 7 de l'annexe 1 du CCTP applicable aux postes </t>
    </r>
    <r>
      <rPr>
        <i/>
        <sz val="8"/>
        <rFont val="Tahoma"/>
        <family val="2"/>
      </rPr>
      <t>Déchets</t>
    </r>
    <r>
      <rPr>
        <sz val="8"/>
        <rFont val="Tahoma"/>
        <family val="2"/>
      </rPr>
      <t xml:space="preserve"> ci-dessus, compris fourniture des CAP, BSD et BSDD ou BSDA</t>
    </r>
  </si>
  <si>
    <r>
      <t xml:space="preserve">§ 5.4 de l'annexe 1 du CCTP applicable aux postes </t>
    </r>
    <r>
      <rPr>
        <i/>
        <sz val="8"/>
        <rFont val="Tahoma"/>
        <family val="2"/>
      </rPr>
      <t>remblaiement, nivellement</t>
    </r>
    <r>
      <rPr>
        <sz val="8"/>
        <rFont val="Tahoma"/>
        <family val="2"/>
      </rPr>
      <t xml:space="preserve"> ci-dessus, pour ce qui concerne la sécurisation des terrassements</t>
    </r>
  </si>
  <si>
    <r>
      <rPr>
        <sz val="10"/>
        <rFont val="Tahoma"/>
        <family val="2"/>
      </rPr>
      <t xml:space="preserve">Marquage, piquetage, signalisation et protection des </t>
    </r>
    <r>
      <rPr>
        <b/>
        <sz val="10"/>
        <rFont val="Tahoma"/>
        <family val="2"/>
      </rPr>
      <t>réseaux</t>
    </r>
    <r>
      <rPr>
        <sz val="10"/>
        <rFont val="Tahoma"/>
        <family val="2"/>
      </rPr>
      <t xml:space="preserve"> </t>
    </r>
    <r>
      <rPr>
        <b/>
        <sz val="10"/>
        <rFont val="Tahoma"/>
        <family val="2"/>
      </rPr>
      <t>actifs</t>
    </r>
  </si>
  <si>
    <r>
      <rPr>
        <sz val="10"/>
        <rFont val="Tahoma"/>
        <family val="2"/>
      </rPr>
      <t xml:space="preserve">Travaux de retrait des </t>
    </r>
    <r>
      <rPr>
        <b/>
        <sz val="10"/>
        <rFont val="Tahoma"/>
        <family val="2"/>
      </rPr>
      <t>conduits enterrés</t>
    </r>
  </si>
  <si>
    <r>
      <t xml:space="preserve">Mise en place des dispositifs d'atténuation des </t>
    </r>
    <r>
      <rPr>
        <b/>
        <sz val="10"/>
        <rFont val="Tahoma"/>
        <family val="2"/>
      </rPr>
      <t>nuisances</t>
    </r>
    <r>
      <rPr>
        <sz val="10"/>
        <rFont val="Tahoma"/>
        <family val="2"/>
      </rPr>
      <t xml:space="preserve"> (bruit, poussières)</t>
    </r>
  </si>
  <si>
    <r>
      <t xml:space="preserve">Démolition par </t>
    </r>
    <r>
      <rPr>
        <b/>
        <sz val="10"/>
        <rFont val="Tahoma"/>
        <family val="2"/>
      </rPr>
      <t>écrêtage mécanisé</t>
    </r>
  </si>
  <si>
    <r>
      <t xml:space="preserve">Chargement et évacuation des </t>
    </r>
    <r>
      <rPr>
        <b/>
        <sz val="10"/>
        <rFont val="Tahoma"/>
        <family val="2"/>
      </rPr>
      <t>déchets</t>
    </r>
  </si>
  <si>
    <r>
      <t xml:space="preserve">Réalisation des </t>
    </r>
    <r>
      <rPr>
        <b/>
        <sz val="10"/>
        <rFont val="Tahoma"/>
        <family val="2"/>
      </rPr>
      <t>contrôles des nuisances</t>
    </r>
  </si>
  <si>
    <r>
      <rPr>
        <b/>
        <sz val="10"/>
        <rFont val="Tahoma"/>
        <family val="2"/>
      </rPr>
      <t>Essais</t>
    </r>
    <r>
      <rPr>
        <sz val="10"/>
        <rFont val="Tahoma"/>
        <family val="2"/>
      </rPr>
      <t xml:space="preserve"> de portance dynaplaque des surfaces remblayées</t>
    </r>
  </si>
  <si>
    <r>
      <rPr>
        <b/>
        <sz val="10"/>
        <rFont val="Tahoma"/>
        <family val="2"/>
      </rPr>
      <t>Clôturage</t>
    </r>
    <r>
      <rPr>
        <sz val="10"/>
        <rFont val="Tahoma"/>
        <family val="2"/>
      </rPr>
      <t xml:space="preserve"> définitif</t>
    </r>
  </si>
  <si>
    <r>
      <rPr>
        <b/>
        <sz val="10"/>
        <rFont val="Tahoma"/>
        <family val="2"/>
      </rPr>
      <t>Protection</t>
    </r>
    <r>
      <rPr>
        <sz val="10"/>
        <rFont val="Tahoma"/>
        <family val="2"/>
      </rPr>
      <t xml:space="preserve"> des ouvrages mitoyens découverts - mitoyenneté XXX - reprises de maçonnerie</t>
    </r>
  </si>
  <si>
    <r>
      <rPr>
        <b/>
        <sz val="10"/>
        <rFont val="Tahoma"/>
        <family val="2"/>
      </rPr>
      <t xml:space="preserve">Remise en état </t>
    </r>
    <r>
      <rPr>
        <sz val="10"/>
        <rFont val="Tahoma"/>
        <family val="2"/>
      </rPr>
      <t>et nettoyage final du site</t>
    </r>
  </si>
  <si>
    <t>Déchets végétaux</t>
  </si>
  <si>
    <t>Bétons et déchets inertes</t>
  </si>
  <si>
    <t>Isolants en laine minérale /laine de verre et dalles de faux-plafond</t>
  </si>
  <si>
    <t>Enrobés</t>
  </si>
  <si>
    <t>Métaux</t>
  </si>
  <si>
    <t>Verre plat blanc</t>
  </si>
  <si>
    <t>Autre verre</t>
  </si>
  <si>
    <t>Papier, carton</t>
  </si>
  <si>
    <t>Textiles, moquettes</t>
  </si>
  <si>
    <r>
      <t xml:space="preserve">Démolition mécanique des </t>
    </r>
    <r>
      <rPr>
        <b/>
        <sz val="10"/>
        <rFont val="Tahoma"/>
        <family val="2"/>
      </rPr>
      <t>superstructures</t>
    </r>
  </si>
  <si>
    <r>
      <t xml:space="preserve">Démolition des </t>
    </r>
    <r>
      <rPr>
        <b/>
        <sz val="10"/>
        <rFont val="Tahoma"/>
        <family val="2"/>
      </rPr>
      <t>infrastructures</t>
    </r>
  </si>
  <si>
    <r>
      <rPr>
        <b/>
        <sz val="10"/>
        <rFont val="Tahoma"/>
        <family val="2"/>
      </rPr>
      <t>Nivellement</t>
    </r>
    <r>
      <rPr>
        <sz val="10"/>
        <rFont val="Tahoma"/>
        <family val="2"/>
      </rPr>
      <t xml:space="preserve"> et réglage de l'ensemble des surfaces du site </t>
    </r>
  </si>
  <si>
    <r>
      <rPr>
        <b/>
        <sz val="10"/>
        <rFont val="Tahoma"/>
        <family val="2"/>
      </rPr>
      <t>Documentation à produire</t>
    </r>
    <r>
      <rPr>
        <sz val="10"/>
        <rFont val="Tahoma"/>
        <family val="2"/>
      </rPr>
      <t xml:space="preserve"> </t>
    </r>
    <r>
      <rPr>
        <i/>
        <sz val="10"/>
        <rFont val="Tahoma"/>
        <family val="2"/>
      </rPr>
      <t>dont relevé géomètre final</t>
    </r>
  </si>
  <si>
    <t>Repli final</t>
  </si>
  <si>
    <t>Dispositions applicables au recyclage
Y compris adaption du mode de déconstruction, transport et traitement, compris conditions de mise à disposition des contenants et reprise des matériaux par éco-organisme</t>
  </si>
  <si>
    <t>Test de dépose pour validation du réemploi du gisement (unité par type de PEM)</t>
  </si>
  <si>
    <r>
      <t xml:space="preserve">§ 7.1 de l'annexe 1 du CCTP applicable aux postes </t>
    </r>
    <r>
      <rPr>
        <i/>
        <sz val="8"/>
        <rFont val="Tahoma"/>
        <family val="2"/>
      </rPr>
      <t>réemploi, réutilisation</t>
    </r>
    <r>
      <rPr>
        <sz val="8"/>
        <rFont val="Tahoma"/>
        <family val="2"/>
      </rPr>
      <t xml:space="preserve"> ci-dessus. L'application des prix unitaires est subordonnée à la présentation des plans cotés à l'échelle et reportages photographiques exhaustifs des éléments réemployés et à la mise en cohérence technique et organisationnelle des actions validée par le MOE. Les montants comprennent la documentation et notamment la traçabilité complète des éléments : certificat de cession, fiche de traçabilité réemploi, BSD, RCD, calculs des taux de valorisation ou recyclage</t>
    </r>
  </si>
  <si>
    <t>Dépose sélective en conservation de sol - moquette / dalle thermoplastique / linoléum</t>
  </si>
  <si>
    <t>Conditionnement et transport de sol - moquette / dalle thermoplastique / linoléum</t>
  </si>
  <si>
    <t>Dépose sélective en conservation de sol - carrelage / faïence</t>
  </si>
  <si>
    <t>Conditionnement et transport de sol - carrelage / faïence</t>
  </si>
  <si>
    <t>Dépose sélective en conservation d'élément de plomberie en faïence : lavabo / WC / urinoir</t>
  </si>
  <si>
    <t>Conditionnement et transport d'élément de plomberie en faïence : lavabo / WC / urinoir</t>
  </si>
  <si>
    <t>Analyses et essais ISDI des bétons avant concassage</t>
  </si>
  <si>
    <t>Essais GTR des bétons concassés conformément à la norme NF EN 206+A2/CN</t>
  </si>
  <si>
    <t>RECYCLAGE DES BÉTONS</t>
  </si>
  <si>
    <r>
      <t>Forfait</t>
    </r>
    <r>
      <rPr>
        <sz val="8"/>
        <rFont val="Tahoma"/>
        <family val="2"/>
      </rPr>
      <t xml:space="preserve"> pour organisation, installation, repli</t>
    </r>
  </si>
  <si>
    <r>
      <t xml:space="preserve">Mois </t>
    </r>
    <r>
      <rPr>
        <sz val="8"/>
        <rFont val="Tahoma"/>
        <family val="2"/>
      </rPr>
      <t>pour utilisation, entretien, location</t>
    </r>
  </si>
  <si>
    <t>Définition du projet</t>
  </si>
  <si>
    <t>Description</t>
  </si>
  <si>
    <t>Organisation des travaux</t>
  </si>
  <si>
    <t>Intervenants</t>
  </si>
  <si>
    <t>Délais</t>
  </si>
  <si>
    <t>Cadre applicable</t>
  </si>
  <si>
    <t>Connaissance du site</t>
  </si>
  <si>
    <t>Ouvrages à déconstruire</t>
  </si>
  <si>
    <t>Espaces extérieurs à déconstruire</t>
  </si>
  <si>
    <t>Réseaux existants</t>
  </si>
  <si>
    <t>Contraintes de l’opération</t>
  </si>
  <si>
    <t>Contraintes liées au contexte de l’opération</t>
  </si>
  <si>
    <t>Contraintes liées aux caractéristiques des Ouvrages et à leur environnement immédiat</t>
  </si>
  <si>
    <t>3.2.1</t>
  </si>
  <si>
    <t>Contraintes liées à l’environnement du site</t>
  </si>
  <si>
    <t>3.2.2</t>
  </si>
  <si>
    <t>Contraintes bâtimentaires</t>
  </si>
  <si>
    <t>Contraintes liées à l’organisation de l’Opération</t>
  </si>
  <si>
    <t>Horaires de chantier</t>
  </si>
  <si>
    <t>Points d’arrêt et réception des travaux</t>
  </si>
  <si>
    <t>Préparation de chantier, études d’exécution et encadrement du chantier</t>
  </si>
  <si>
    <t>Réunions – encadrement</t>
  </si>
  <si>
    <t>Plans et procédures d’exécution</t>
  </si>
  <si>
    <t>Travaux préparatoires et installations de chantier</t>
  </si>
  <si>
    <t>Travaux préparatoires</t>
  </si>
  <si>
    <t>5.1.1</t>
  </si>
  <si>
    <t>Constat initial</t>
  </si>
  <si>
    <t>5.1.2</t>
  </si>
  <si>
    <t>Réseaux</t>
  </si>
  <si>
    <t>5.1.3</t>
  </si>
  <si>
    <t>Sécurisation</t>
  </si>
  <si>
    <t>5.1.4</t>
  </si>
  <si>
    <t>Protections et déposes préalables</t>
  </si>
  <si>
    <t>Installations de chantier</t>
  </si>
  <si>
    <t>Spécificités liées la mise en place des cantonnements</t>
  </si>
  <si>
    <t>Raccordement en fluides et énergies</t>
  </si>
  <si>
    <t>Clôture de chantier et signalisation</t>
  </si>
  <si>
    <t>Moyens d’accès</t>
  </si>
  <si>
    <t>Travaux de curage</t>
  </si>
  <si>
    <t>Objectifs des travaux de curage</t>
  </si>
  <si>
    <t>Traitement préalable des surfaces contaminées</t>
  </si>
  <si>
    <t>Matériaux à curer</t>
  </si>
  <si>
    <t>Travaux de désamiantage</t>
  </si>
  <si>
    <t>Objectifs des travaux de désamiantage</t>
  </si>
  <si>
    <t>Matériaux amiantés</t>
  </si>
  <si>
    <t>7.2.1</t>
  </si>
  <si>
    <t>Liste des MPCA à retirer</t>
  </si>
  <si>
    <t>7.2.2</t>
  </si>
  <si>
    <t>Investigations concomitantes aux travaux</t>
  </si>
  <si>
    <t>7.2.3</t>
  </si>
  <si>
    <t>Particularités des MPCA à traiter</t>
  </si>
  <si>
    <t>7.2.4</t>
  </si>
  <si>
    <t>prise en compte de Surfaces contaminées</t>
  </si>
  <si>
    <t>Schémas de principe d’intervention</t>
  </si>
  <si>
    <t>Moyens d’accès et de manutention nécessaires au désamiantage</t>
  </si>
  <si>
    <t>Méthodologies suggérées dans le cadre du présent projet</t>
  </si>
  <si>
    <t>Travaux de gestion du risque plomb</t>
  </si>
  <si>
    <t>Objectifs des travaux de gestion du plomb</t>
  </si>
  <si>
    <t>Matériaux contenant du plomb</t>
  </si>
  <si>
    <t>8.2.1</t>
  </si>
  <si>
    <t>Liste des matériaux plombés à retirer</t>
  </si>
  <si>
    <t>Surfaces contaminées</t>
  </si>
  <si>
    <t>8.2.3</t>
  </si>
  <si>
    <t>8.2.4</t>
  </si>
  <si>
    <t>Particularités des matériaux plombés à traiter</t>
  </si>
  <si>
    <t>Moyens de protections minimaux associés aux techniques pressenties</t>
  </si>
  <si>
    <t>8.3.1</t>
  </si>
  <si>
    <t>Gestion du risque en démontage de supports plombés</t>
  </si>
  <si>
    <t>8.3.2</t>
  </si>
  <si>
    <t>Intervention en milieu à risque de contamination plomb (curage, démontage)</t>
  </si>
  <si>
    <t>8.3.3</t>
  </si>
  <si>
    <t>Gestion du risque plomb en démolition mécanique</t>
  </si>
  <si>
    <t>8.3.4</t>
  </si>
  <si>
    <t>Déplombage par curage et démolition intérieure d’éléments plombés</t>
  </si>
  <si>
    <t>8.3.5</t>
  </si>
  <si>
    <t>Cas du chalumage</t>
  </si>
  <si>
    <t>8.3.6</t>
  </si>
  <si>
    <t>Déplombage par retrait de substrat plombé</t>
  </si>
  <si>
    <t>Cas d’une charpente plombée à désolidariser pour évacuation</t>
  </si>
  <si>
    <t>Moyens d’accès et de manutention nécessaires</t>
  </si>
  <si>
    <t>Gestion des autres contaminants du bâtiment</t>
  </si>
  <si>
    <t>HAP, HCT et autres composés hydrocarburés (enrobés)</t>
  </si>
  <si>
    <t>HAP, HCT et autres composés hydrocarburés (étanchéités)</t>
  </si>
  <si>
    <t>Polluants des constituants du bâtiment</t>
  </si>
  <si>
    <t>Polluants des équipements bâtimentaires</t>
  </si>
  <si>
    <t>Moyens de protection associés</t>
  </si>
  <si>
    <t>Travaux de confortements provisoires</t>
  </si>
  <si>
    <t>Objet des travaux de confortement</t>
  </si>
  <si>
    <t>Confortement de bâtiments par ouvrages provisoires</t>
  </si>
  <si>
    <t>Confortement de murs de soutènement ou murs contre terre par ouvrages provisoires</t>
  </si>
  <si>
    <t>Confortement de murs de soutènement ou murs contre terre par remblaiement</t>
  </si>
  <si>
    <t>Surveillance des fissures</t>
  </si>
  <si>
    <t>Surveillance des déplacements</t>
  </si>
  <si>
    <t>Principe général et phasage</t>
  </si>
  <si>
    <t>Protections préalables</t>
  </si>
  <si>
    <t>Désolidarisations et écrêtage manuel des superstructures</t>
  </si>
  <si>
    <t>Désolidarisations des superstructures par sciage</t>
  </si>
  <si>
    <t>Démolition par écrêtage mécanisé</t>
  </si>
  <si>
    <t>Démolition mécanique des superstructures</t>
  </si>
  <si>
    <t>Démolition des infrastructures</t>
  </si>
  <si>
    <t>Démolition des ouvrages extérieurs</t>
  </si>
  <si>
    <t>Autres ouvrages</t>
  </si>
  <si>
    <t>11.9.1</t>
  </si>
  <si>
    <t>Cuves enterrées</t>
  </si>
  <si>
    <t>11.9.2</t>
  </si>
  <si>
    <t>Autre ouvrages (cheminées, éléments de process, etc.)</t>
  </si>
  <si>
    <t>Tri et concassage hors site</t>
  </si>
  <si>
    <t>Tri et concassage sur site</t>
  </si>
  <si>
    <t>Autres contrôles</t>
  </si>
  <si>
    <t>Gestion des PEMD</t>
  </si>
  <si>
    <t>Principe</t>
  </si>
  <si>
    <t>Réemploi / Réutilisation</t>
  </si>
  <si>
    <t>Recyclage</t>
  </si>
  <si>
    <t>Cas des bétons issus de la déconstruction</t>
  </si>
  <si>
    <t>12.4.1</t>
  </si>
  <si>
    <t>Bétons concassés sur site en vue de leur réutilisation en GR</t>
  </si>
  <si>
    <t>12.4.2</t>
  </si>
  <si>
    <t>Bétons concassés sur site en vue de leur réutilisation en GBR</t>
  </si>
  <si>
    <t>12.4.3</t>
  </si>
  <si>
    <t>Bétons concassés hors site en vue de leur réutilisation en GR</t>
  </si>
  <si>
    <t>12.4.4</t>
  </si>
  <si>
    <t>Bétons concassés hors site en vue de leur réutilisation en GBR</t>
  </si>
  <si>
    <t>Données d’entrée</t>
  </si>
  <si>
    <t>Excavations de terres et remblais pollués et stockage provisoire</t>
  </si>
  <si>
    <t>Transport et évacuation des matériaux contaminés</t>
  </si>
  <si>
    <t>Remblaiement, compactage, nivellement</t>
  </si>
  <si>
    <t>14.1.1</t>
  </si>
  <si>
    <t>Objectifs du remblaiement – nivellement</t>
  </si>
  <si>
    <t>14.1.2</t>
  </si>
  <si>
    <t>Utilisation des matériaux du site</t>
  </si>
  <si>
    <t>14.1.3</t>
  </si>
  <si>
    <t>Qualité des matériaux d’apport</t>
  </si>
  <si>
    <t>14.1.4</t>
  </si>
  <si>
    <t>Mise en œuvre</t>
  </si>
  <si>
    <t>Nivellement du site</t>
  </si>
  <si>
    <t>Remise en état du site et restitution</t>
  </si>
  <si>
    <t>Clôturage définitif</t>
  </si>
  <si>
    <t>Protection des ouvrages mitoyens découverts</t>
  </si>
  <si>
    <t>15.2.1</t>
  </si>
  <si>
    <t>Reprise de tête de mur</t>
  </si>
  <si>
    <t>15.2.2</t>
  </si>
  <si>
    <t>Repose de rive de couverture</t>
  </si>
  <si>
    <t>15.2.3</t>
  </si>
  <si>
    <t>Couvertines zinc sur tête de mur</t>
  </si>
  <si>
    <t>15.2.4</t>
  </si>
  <si>
    <t>Reprises de maçonnerie</t>
  </si>
  <si>
    <t>15.2.5</t>
  </si>
  <si>
    <t>Enduit monocouche hydrofuge</t>
  </si>
  <si>
    <t>15.2.6</t>
  </si>
  <si>
    <t>Étanchéité des murs enterrés</t>
  </si>
  <si>
    <t>Remises en état</t>
  </si>
  <si>
    <t>Repli final et documentation</t>
  </si>
  <si>
    <t>Schémas de principe d’intervention plomb</t>
  </si>
  <si>
    <t>Sommaire CCTP</t>
  </si>
  <si>
    <t>Dans la colonne C des textes comme #N/A ou #REF peuvent apparaitre. Cela veut dire que vous avez supprimé le paragraphe du CCTP et donc la ligne de la DPGF est aussi à supprimer</t>
  </si>
  <si>
    <t>Présent Onglet Excel à masquer avant l'envoi</t>
  </si>
  <si>
    <t>Les cases qui restent en #N/A en fin de rédaction indiquent qu'il n'y a plus de chapitre CCTP associé à la ligne de la DPGF. Voir si la ligne doit être supprimée ou si un lien doit être recréé, en le saisissant manuellement</t>
  </si>
  <si>
    <t>En cas de CCTP modifié avec des § créés ou modification de l'ordre des chapitres, la correspondance avec le CCTP en colonne C doit être faite manuellement  pour les paragraphes crées</t>
  </si>
  <si>
    <t>Correspondance avec les chapitres du CCTP</t>
  </si>
  <si>
    <t>Si les titres des chapitres sont modifiés, le lien ne se fait plus donc éviter autant que faire se peut de modifier les titres de chapitre si on veut bénéficier de l'automatisation de la correspondance entre le CCTP et la DPGF</t>
  </si>
  <si>
    <r>
      <t>Pour mettre à jour la colonne C du DPGF, il faut :
- Mettre la table des matières du Word à jour (</t>
    </r>
    <r>
      <rPr>
        <i/>
        <sz val="9"/>
        <color theme="1"/>
        <rFont val="Calibri"/>
        <family val="2"/>
        <scheme val="minor"/>
      </rPr>
      <t>CtrlA+F9</t>
    </r>
    <r>
      <rPr>
        <sz val="9"/>
        <color theme="1"/>
        <rFont val="Calibri"/>
        <family val="2"/>
        <scheme val="minor"/>
      </rPr>
      <t xml:space="preserve">)
- Copier le sommaire du Word (sélection puis </t>
    </r>
    <r>
      <rPr>
        <i/>
        <sz val="9"/>
        <color theme="1"/>
        <rFont val="Calibri"/>
        <family val="2"/>
        <scheme val="minor"/>
      </rPr>
      <t>Ctrl+V</t>
    </r>
    <r>
      <rPr>
        <sz val="9"/>
        <color theme="1"/>
        <rFont val="Calibri"/>
        <family val="2"/>
        <scheme val="minor"/>
      </rPr>
      <t xml:space="preserve">)
- Faire clic droit dans l'excel au niveau de la case K5 (en orange) puis </t>
    </r>
    <r>
      <rPr>
        <i/>
        <sz val="9"/>
        <color theme="1"/>
        <rFont val="Calibri"/>
        <family val="2"/>
        <scheme val="minor"/>
      </rPr>
      <t>collage spécial</t>
    </r>
    <r>
      <rPr>
        <sz val="9"/>
        <color theme="1"/>
        <rFont val="Calibri"/>
        <family val="2"/>
        <scheme val="minor"/>
      </rPr>
      <t xml:space="preserve">
- Cliquer sur </t>
    </r>
    <r>
      <rPr>
        <i/>
        <sz val="9"/>
        <color theme="1"/>
        <rFont val="Calibri"/>
        <family val="2"/>
        <scheme val="minor"/>
      </rPr>
      <t>coller avec liaison</t>
    </r>
    <r>
      <rPr>
        <sz val="9"/>
        <color theme="1"/>
        <rFont val="Calibri"/>
        <family val="2"/>
        <scheme val="minor"/>
      </rPr>
      <t xml:space="preserve">
- Cliquer sur </t>
    </r>
    <r>
      <rPr>
        <i/>
        <sz val="9"/>
        <color theme="1"/>
        <rFont val="Calibri"/>
        <family val="2"/>
        <scheme val="minor"/>
      </rPr>
      <t>texte</t>
    </r>
    <r>
      <rPr>
        <sz val="9"/>
        <color theme="1"/>
        <rFont val="Calibri"/>
        <family val="2"/>
        <scheme val="minor"/>
      </rPr>
      <t xml:space="preserve">
- Cliquer sur </t>
    </r>
    <r>
      <rPr>
        <i/>
        <sz val="9"/>
        <color theme="1"/>
        <rFont val="Calibri"/>
        <family val="2"/>
        <scheme val="minor"/>
      </rPr>
      <t>OK</t>
    </r>
    <r>
      <rPr>
        <sz val="9"/>
        <color theme="1"/>
        <rFont val="Calibri"/>
        <family val="2"/>
        <scheme val="minor"/>
      </rPr>
      <t xml:space="preserve">
Les numérotations de la colonne C de l'onglet DPGF se mettront à jour
Après tests, la mise à jour auto ne marche pas avec toutes les versions de Word. En ce cas, </t>
    </r>
    <r>
      <rPr>
        <u/>
        <sz val="9"/>
        <color theme="1"/>
        <rFont val="Calibri"/>
        <family val="2"/>
        <scheme val="minor"/>
      </rPr>
      <t>simplement en fin de rédaction de CCTP Word</t>
    </r>
    <r>
      <rPr>
        <sz val="9"/>
        <color theme="1"/>
        <rFont val="Calibri"/>
        <family val="2"/>
        <scheme val="minor"/>
      </rPr>
      <t>, après mise à jour de la table des matières,  copier le sommaire comme indiqué</t>
    </r>
  </si>
  <si>
    <r>
      <t>Conditionnement en big bag, stockage temporaire, transport et élimination des déchets plombés en filière agréée</t>
    </r>
    <r>
      <rPr>
        <sz val="10"/>
        <rFont val="Tahoma"/>
        <family val="2"/>
      </rPr>
      <t xml:space="preserve"> (selon valeurs sur lixiviats)</t>
    </r>
  </si>
  <si>
    <t>GRAND PARIS AMENAGEMENT</t>
  </si>
  <si>
    <t>Curage, désamiantage et démolition du Parking d'Interêt Régional Est et du Cinéma Les 39 Marches à Sevran (93)</t>
  </si>
  <si>
    <r>
      <rPr>
        <b/>
        <sz val="10"/>
        <rFont val="Tahoma"/>
        <family val="2"/>
      </rPr>
      <t>Constat d'huissier</t>
    </r>
    <r>
      <rPr>
        <sz val="10"/>
        <rFont val="Tahoma"/>
        <family val="2"/>
      </rPr>
      <t xml:space="preserve"> avant et après travaux et Participation au </t>
    </r>
    <r>
      <rPr>
        <b/>
        <sz val="10"/>
        <rFont val="Tahoma"/>
        <family val="2"/>
      </rPr>
      <t>référé préventif</t>
    </r>
  </si>
  <si>
    <r>
      <t xml:space="preserve">Sécurisation : </t>
    </r>
    <r>
      <rPr>
        <sz val="10"/>
        <rFont val="Tahoma"/>
        <family val="2"/>
      </rPr>
      <t>gestion des nuisibles / désinfection / nettoyage</t>
    </r>
  </si>
  <si>
    <r>
      <rPr>
        <b/>
        <sz val="10"/>
        <rFont val="Tahoma"/>
        <family val="2"/>
      </rPr>
      <t>Remblaiement</t>
    </r>
    <r>
      <rPr>
        <sz val="10"/>
        <rFont val="Tahoma"/>
        <family val="2"/>
      </rPr>
      <t xml:space="preserve"> du site et compactage avec matériaux du site</t>
    </r>
  </si>
  <si>
    <t>2.2.1</t>
  </si>
  <si>
    <t>Réseaux d’assainissement</t>
  </si>
  <si>
    <t>2.2.2</t>
  </si>
  <si>
    <t>Réseaux ENEDIS</t>
  </si>
  <si>
    <t>2.2.3</t>
  </si>
  <si>
    <t>GRDF</t>
  </si>
  <si>
    <t>2.2.4</t>
  </si>
  <si>
    <t>Eau potable</t>
  </si>
  <si>
    <t>2.2.5</t>
  </si>
  <si>
    <t>Le réseau SFR</t>
  </si>
  <si>
    <t>2.2.6</t>
  </si>
  <si>
    <t>Groupe froid du centre commercial</t>
  </si>
  <si>
    <t>2.2.7</t>
  </si>
  <si>
    <t>Repérage des réseaux du cinéma</t>
  </si>
  <si>
    <t>Détection d’une contamination suite aux lingettes initiales</t>
  </si>
  <si>
    <t>8.4.1</t>
  </si>
  <si>
    <t>8.4.2</t>
  </si>
  <si>
    <t>8.4.3</t>
  </si>
  <si>
    <t>Cas d’une installation de décontamination déportée</t>
  </si>
  <si>
    <t>11.1.1</t>
  </si>
  <si>
    <t>11.1.2</t>
  </si>
  <si>
    <t>11.1.3</t>
  </si>
  <si>
    <t>11.1.4</t>
  </si>
  <si>
    <t>12.2.1</t>
  </si>
  <si>
    <t>12.2.2</t>
  </si>
  <si>
    <t>12.2.3</t>
  </si>
  <si>
    <t>12.2.4</t>
  </si>
  <si>
    <t>12.2.5</t>
  </si>
  <si>
    <r>
      <t xml:space="preserve">Préparation, broyage, déferraillage et </t>
    </r>
    <r>
      <rPr>
        <b/>
        <sz val="10"/>
        <rFont val="Tahoma"/>
        <family val="2"/>
      </rPr>
      <t>concassage</t>
    </r>
    <r>
      <rPr>
        <sz val="10"/>
        <rFont val="Tahoma"/>
        <family val="2"/>
      </rPr>
      <t xml:space="preserve"> hors site - granulométrie 0 - 31.5 mm</t>
    </r>
  </si>
  <si>
    <r>
      <rPr>
        <b/>
        <sz val="10"/>
        <rFont val="Tahoma"/>
        <family val="2"/>
      </rPr>
      <t xml:space="preserve">Analyses ISDI </t>
    </r>
    <r>
      <rPr>
        <sz val="10"/>
        <rFont val="Tahoma"/>
        <family val="2"/>
      </rPr>
      <t>des bétons avant évacuation</t>
    </r>
  </si>
  <si>
    <r>
      <t>Complément de clôturage de type bac acier</t>
    </r>
    <r>
      <rPr>
        <sz val="10"/>
        <rFont val="Tahoma"/>
        <family val="2"/>
      </rPr>
      <t xml:space="preserve"> de hauteur 2 m, sur plot béton, avec jambe de force tous les 4 m et selon § 1.2 et 1.4 de l'annexe 1 du CCTP</t>
    </r>
  </si>
  <si>
    <t>Clôture définitive pleine de 2 m de haut sur profilé bois scellé sur plot béton de masse ≥ 350 kg</t>
  </si>
  <si>
    <t>Apport de matériaux de remblais sains sur site pour utilisation en remblais, y compris traçabilité complète, analyses chimiques par tranche de 100 m³ pour démontrer le caractère inerte de ces matériaux et rapports d'essais indiquant la classe GTR</t>
  </si>
  <si>
    <t>Protection complémentaire de réseaux à conserver pendant la démolition</t>
  </si>
  <si>
    <r>
      <t xml:space="preserve">Tarif pour mobilisation d'une équipe </t>
    </r>
    <r>
      <rPr>
        <b/>
        <sz val="10"/>
        <rFont val="Tahoma"/>
        <family val="2"/>
      </rPr>
      <t>nuit courte</t>
    </r>
    <r>
      <rPr>
        <sz val="10"/>
        <rFont val="Tahoma"/>
        <family val="2"/>
      </rPr>
      <t xml:space="preserve"> si demandé en préparation de chantier (applicable aux postes 2.</t>
    </r>
    <r>
      <rPr>
        <i/>
        <sz val="10"/>
        <rFont val="Tahoma"/>
        <family val="2"/>
      </rPr>
      <t>x</t>
    </r>
    <r>
      <rPr>
        <sz val="10"/>
        <rFont val="Tahoma"/>
        <family val="2"/>
      </rPr>
      <t xml:space="preserve"> - coefficients cumulables)</t>
    </r>
  </si>
  <si>
    <r>
      <t xml:space="preserve">Tarif pour mobilisation d'une équipe le </t>
    </r>
    <r>
      <rPr>
        <b/>
        <sz val="10"/>
        <rFont val="Tahoma"/>
        <family val="2"/>
      </rPr>
      <t>samedi ou jour fériés</t>
    </r>
    <r>
      <rPr>
        <sz val="10"/>
        <rFont val="Tahoma"/>
        <family val="2"/>
      </rPr>
      <t xml:space="preserve"> en préparation de chantier (applicable aux postes 2.</t>
    </r>
    <r>
      <rPr>
        <i/>
        <sz val="10"/>
        <rFont val="Tahoma"/>
        <family val="2"/>
      </rPr>
      <t>x</t>
    </r>
    <r>
      <rPr>
        <sz val="10"/>
        <rFont val="Tahoma"/>
        <family val="2"/>
      </rPr>
      <t xml:space="preserve"> - coefficients cumulables)</t>
    </r>
  </si>
  <si>
    <r>
      <rPr>
        <b/>
        <sz val="10"/>
        <rFont val="Tahoma"/>
        <family val="2"/>
      </rPr>
      <t xml:space="preserve">Notes de calcul </t>
    </r>
    <r>
      <rPr>
        <sz val="10"/>
        <rFont val="Tahoma"/>
        <family val="2"/>
      </rPr>
      <t xml:space="preserve">et </t>
    </r>
    <r>
      <rPr>
        <b/>
        <sz val="10"/>
        <rFont val="Tahoma"/>
        <family val="2"/>
      </rPr>
      <t>méthodologies</t>
    </r>
    <r>
      <rPr>
        <sz val="10"/>
        <rFont val="Tahoma"/>
        <family val="2"/>
      </rPr>
      <t xml:space="preserve"> de travaux</t>
    </r>
  </si>
  <si>
    <r>
      <rPr>
        <b/>
        <sz val="10"/>
        <rFont val="Tahoma"/>
        <family val="2"/>
      </rPr>
      <t xml:space="preserve">Création d'une toiture terrasse </t>
    </r>
    <r>
      <rPr>
        <sz val="10"/>
        <rFont val="Tahoma"/>
        <family val="2"/>
      </rPr>
      <t>au-dessus des locaux conservés du cinéma</t>
    </r>
  </si>
  <si>
    <r>
      <t>Travaux de retrait de MPCA</t>
    </r>
    <r>
      <rPr>
        <sz val="10"/>
        <rFont val="Tahoma"/>
        <family val="2"/>
      </rPr>
      <t xml:space="preserve">
</t>
    </r>
    <r>
      <rPr>
        <i/>
        <sz val="10"/>
        <rFont val="Tahoma"/>
        <family val="2"/>
      </rPr>
      <t>Conduit de fluide</t>
    </r>
  </si>
  <si>
    <r>
      <t>Travaux de retrait de MPCA</t>
    </r>
    <r>
      <rPr>
        <sz val="10"/>
        <rFont val="Tahoma"/>
        <family val="2"/>
      </rPr>
      <t xml:space="preserve">
</t>
    </r>
    <r>
      <rPr>
        <i/>
        <sz val="10"/>
        <rFont val="Tahoma"/>
        <family val="2"/>
      </rPr>
      <t>Plaques fibreuses</t>
    </r>
  </si>
  <si>
    <r>
      <t>Travaux de retrait de MPCA</t>
    </r>
    <r>
      <rPr>
        <sz val="10"/>
        <rFont val="Tahoma"/>
        <family val="2"/>
      </rPr>
      <t xml:space="preserve">
</t>
    </r>
    <r>
      <rPr>
        <i/>
        <sz val="10"/>
        <rFont val="Tahoma"/>
        <family val="2"/>
      </rPr>
      <t>Résidu de coffrage perdu</t>
    </r>
  </si>
  <si>
    <r>
      <rPr>
        <b/>
        <sz val="10"/>
        <rFont val="Tahoma"/>
        <family val="2"/>
      </rPr>
      <t>Travaux de curage</t>
    </r>
    <r>
      <rPr>
        <sz val="10"/>
        <rFont val="Tahoma"/>
        <family val="2"/>
      </rPr>
      <t xml:space="preserve"> des éléments, mobiliers et matériaux nécessaire à la réalisation des travaux de retrait de matériaux dangereux</t>
    </r>
  </si>
  <si>
    <t>Travaux de curage de l'ensemble des matériaux non inertes après traitements des matériaux dangereux</t>
  </si>
  <si>
    <r>
      <t xml:space="preserve">Moyens d'accès </t>
    </r>
    <r>
      <rPr>
        <sz val="10"/>
        <rFont val="Tahoma"/>
        <family val="2"/>
      </rPr>
      <t>aux zones de travaux (échafaudages)</t>
    </r>
  </si>
  <si>
    <r>
      <rPr>
        <b/>
        <sz val="10"/>
        <rFont val="Tahoma"/>
        <family val="2"/>
      </rPr>
      <t>Protection</t>
    </r>
    <r>
      <rPr>
        <sz val="10"/>
        <rFont val="Tahoma"/>
        <family val="2"/>
      </rPr>
      <t xml:space="preserve"> des ouvrages mitoyens découverts - Pose de couvertines zinc sur tête de mur</t>
    </r>
  </si>
  <si>
    <r>
      <rPr>
        <b/>
        <sz val="10"/>
        <rFont val="Tahoma"/>
        <family val="2"/>
      </rPr>
      <t>Protection</t>
    </r>
    <r>
      <rPr>
        <sz val="10"/>
        <rFont val="Tahoma"/>
        <family val="2"/>
      </rPr>
      <t xml:space="preserve"> des ouvrages mitoyens découverts - enduit monocouche hydrofuge</t>
    </r>
  </si>
  <si>
    <r>
      <rPr>
        <b/>
        <sz val="10"/>
        <rFont val="Tahoma"/>
        <family val="2"/>
      </rPr>
      <t>Protection</t>
    </r>
    <r>
      <rPr>
        <sz val="10"/>
        <rFont val="Tahoma"/>
        <family val="2"/>
      </rPr>
      <t xml:space="preserve"> des ouvrages mitoyens découverts - étanchéité des murs enterrés</t>
    </r>
  </si>
  <si>
    <t>Mise en place d'un dallage béton armé pour circulation piéton</t>
  </si>
  <si>
    <r>
      <t xml:space="preserve">Mise en œuvre et repli d'étaiements </t>
    </r>
    <r>
      <rPr>
        <b/>
        <sz val="10"/>
        <rFont val="Tahoma"/>
        <family val="2"/>
      </rPr>
      <t>(surface &lt;500 m²)</t>
    </r>
    <r>
      <rPr>
        <sz val="10"/>
        <rFont val="Tahoma"/>
        <family val="2"/>
      </rPr>
      <t xml:space="preserve"> </t>
    </r>
    <r>
      <rPr>
        <b/>
        <sz val="10"/>
        <rFont val="Tahoma"/>
        <family val="2"/>
      </rPr>
      <t xml:space="preserve">H&lt; 6m </t>
    </r>
    <r>
      <rPr>
        <sz val="10"/>
        <rFont val="Tahoma"/>
        <family val="2"/>
      </rPr>
      <t>(hauteur du plancher)</t>
    </r>
  </si>
  <si>
    <t>Bois</t>
  </si>
  <si>
    <t>Plastique</t>
  </si>
  <si>
    <t>Gestion des bétons issus de la déconstruction sur site / hors site en vue de leur revalorisation</t>
  </si>
  <si>
    <t>Selon diagnostic PEMD et proposition de l'entreprise</t>
  </si>
  <si>
    <r>
      <t xml:space="preserve">Mise en place des </t>
    </r>
    <r>
      <rPr>
        <b/>
        <sz val="10"/>
        <rFont val="Tahoma"/>
        <family val="2"/>
      </rPr>
      <t>protections préalables</t>
    </r>
  </si>
  <si>
    <r>
      <rPr>
        <b/>
        <sz val="10"/>
        <rFont val="Tahoma"/>
        <family val="2"/>
      </rPr>
      <t>Désolidarisations et écrêtage manuel</t>
    </r>
    <r>
      <rPr>
        <sz val="10"/>
        <rFont val="Tahoma"/>
        <family val="2"/>
      </rPr>
      <t xml:space="preserve"> des superstructures</t>
    </r>
  </si>
  <si>
    <t>Création d’une toiture terrasse</t>
  </si>
  <si>
    <r>
      <t>Travaux de retrait de matériau plombé</t>
    </r>
    <r>
      <rPr>
        <sz val="10"/>
        <rFont val="Tahoma"/>
        <family val="2"/>
      </rPr>
      <t xml:space="preserve">
</t>
    </r>
    <r>
      <rPr>
        <i/>
        <sz val="10"/>
        <rFont val="Tahoma"/>
        <family val="2"/>
      </rPr>
      <t>Passerelle extérieure</t>
    </r>
  </si>
  <si>
    <r>
      <t>Travaux de retrait de matériau plombé</t>
    </r>
    <r>
      <rPr>
        <sz val="10"/>
        <rFont val="Tahoma"/>
        <family val="2"/>
      </rPr>
      <t xml:space="preserve">
</t>
    </r>
    <r>
      <rPr>
        <i/>
        <sz val="10"/>
        <rFont val="Tahoma"/>
        <family val="2"/>
      </rPr>
      <t>Peintures sur voirie</t>
    </r>
  </si>
  <si>
    <r>
      <t>Travaux de retrait de matériau plombé</t>
    </r>
    <r>
      <rPr>
        <sz val="10"/>
        <rFont val="Tahoma"/>
        <family val="2"/>
      </rPr>
      <t xml:space="preserve">
</t>
    </r>
    <r>
      <rPr>
        <i/>
        <sz val="10"/>
        <rFont val="Tahoma"/>
        <family val="2"/>
      </rPr>
      <t>Garde-corps</t>
    </r>
  </si>
  <si>
    <r>
      <t>Travaux de retrait de matériau plombé</t>
    </r>
    <r>
      <rPr>
        <sz val="10"/>
        <rFont val="Tahoma"/>
        <family val="2"/>
      </rPr>
      <t xml:space="preserve">
</t>
    </r>
    <r>
      <rPr>
        <i/>
        <sz val="10"/>
        <rFont val="Tahoma"/>
        <family val="2"/>
      </rPr>
      <t>Descente EP</t>
    </r>
  </si>
  <si>
    <r>
      <t>Travaux de retrait de matériau plombé</t>
    </r>
    <r>
      <rPr>
        <sz val="10"/>
        <rFont val="Tahoma"/>
        <family val="2"/>
      </rPr>
      <t xml:space="preserve">
</t>
    </r>
    <r>
      <rPr>
        <i/>
        <sz val="10"/>
        <rFont val="Tahoma"/>
        <family val="2"/>
      </rPr>
      <t>Poteaux luminaires</t>
    </r>
  </si>
  <si>
    <r>
      <t>Travaux de retrait de matériau plombé</t>
    </r>
    <r>
      <rPr>
        <sz val="10"/>
        <rFont val="Tahoma"/>
        <family val="2"/>
      </rPr>
      <t xml:space="preserve">
</t>
    </r>
    <r>
      <rPr>
        <i/>
        <sz val="10"/>
        <rFont val="Tahoma"/>
        <family val="2"/>
      </rPr>
      <t>Bâti gaine d'extraction</t>
    </r>
  </si>
  <si>
    <r>
      <t>Travaux de retrait de MPCA</t>
    </r>
    <r>
      <rPr>
        <sz val="10"/>
        <rFont val="Tahoma"/>
        <family val="2"/>
      </rPr>
      <t xml:space="preserve">
</t>
    </r>
    <r>
      <rPr>
        <i/>
        <sz val="10"/>
        <rFont val="Tahoma"/>
        <family val="2"/>
      </rPr>
      <t>Enveloppes de calorifuge</t>
    </r>
  </si>
  <si>
    <r>
      <t>Travaux de retrait de MPCA</t>
    </r>
    <r>
      <rPr>
        <sz val="10"/>
        <rFont val="Tahoma"/>
        <family val="2"/>
      </rPr>
      <t xml:space="preserve">
</t>
    </r>
    <r>
      <rPr>
        <i/>
        <sz val="10"/>
        <rFont val="Tahoma"/>
        <family val="2"/>
      </rPr>
      <t>Joints de bride</t>
    </r>
  </si>
  <si>
    <t>Repérage réseau</t>
  </si>
  <si>
    <r>
      <rPr>
        <b/>
        <sz val="10"/>
        <rFont val="Tahoma"/>
        <family val="2"/>
      </rPr>
      <t xml:space="preserve">Retrait selon le processus retenu**, </t>
    </r>
    <r>
      <rPr>
        <sz val="10"/>
        <rFont val="Tahoma"/>
        <family val="2"/>
      </rPr>
      <t>y compris moyens de protections collectives et conditionnement des déchets</t>
    </r>
  </si>
  <si>
    <t>4.1, 4.2, 4.3 4.4, 4.5, 4.6</t>
  </si>
  <si>
    <t>Synthèse</t>
  </si>
  <si>
    <t>TF</t>
  </si>
  <si>
    <t>TO</t>
  </si>
  <si>
    <t>DQE</t>
  </si>
  <si>
    <r>
      <rPr>
        <sz val="10"/>
        <rFont val="Tahoma"/>
        <family val="2"/>
      </rPr>
      <t xml:space="preserve">Curage, désamiantage, déplombage et démolition totale du </t>
    </r>
    <r>
      <rPr>
        <b/>
        <sz val="10"/>
        <rFont val="Tahoma"/>
        <family val="2"/>
      </rPr>
      <t>Cinéma des 39 Marches</t>
    </r>
  </si>
  <si>
    <r>
      <rPr>
        <sz val="10"/>
        <rFont val="Tahoma"/>
        <family val="2"/>
      </rPr>
      <t>Curage, désamiantage, déplombage intégral et démolition partielle du</t>
    </r>
    <r>
      <rPr>
        <b/>
        <sz val="10"/>
        <rFont val="Tahoma"/>
        <family val="2"/>
      </rPr>
      <t xml:space="preserve"> PIR Est</t>
    </r>
  </si>
  <si>
    <t>TOTAL</t>
  </si>
  <si>
    <t>TOTAL DPGF + DQE</t>
  </si>
  <si>
    <t>TOTAL TF + TO</t>
  </si>
  <si>
    <r>
      <rPr>
        <b/>
        <sz val="10"/>
        <rFont val="Tahoma"/>
        <family val="2"/>
      </rPr>
      <t>Protection</t>
    </r>
    <r>
      <rPr>
        <sz val="10"/>
        <rFont val="Tahoma"/>
        <family val="2"/>
      </rPr>
      <t xml:space="preserve"> des ouvrages mitoyens découverts - reprises de maçonnerie</t>
    </r>
  </si>
  <si>
    <r>
      <t>RÉCAPITULATIF</t>
    </r>
    <r>
      <rPr>
        <sz val="12"/>
        <color theme="0"/>
        <rFont val="Tahoma"/>
        <family val="2"/>
      </rPr>
      <t xml:space="preserve"> - Tranche Ferme</t>
    </r>
  </si>
  <si>
    <r>
      <t>RÉCAPITULATIF</t>
    </r>
    <r>
      <rPr>
        <sz val="12"/>
        <color theme="0"/>
        <rFont val="Tahoma"/>
        <family val="2"/>
      </rPr>
      <t xml:space="preserve"> - Tranche Optionnelle</t>
    </r>
  </si>
  <si>
    <t>Tranche Ferme - Document contractuel</t>
  </si>
  <si>
    <t>Tranche Optionnelle - Document contractuel</t>
  </si>
  <si>
    <t>Tranche Ferme et Tranche Optionnelle - Document non contractuel</t>
  </si>
  <si>
    <t>Bordereau des Prix Unitaires (BPU)</t>
  </si>
  <si>
    <t>TOTAL BPU</t>
  </si>
  <si>
    <r>
      <t>RÉCAPITULATIF</t>
    </r>
    <r>
      <rPr>
        <sz val="12"/>
        <color theme="0"/>
        <rFont val="Tahoma"/>
        <family val="2"/>
      </rPr>
      <t xml:space="preserve"> - BPU</t>
    </r>
  </si>
  <si>
    <t>10</t>
  </si>
  <si>
    <r>
      <t>RÉCAPITULATIF</t>
    </r>
    <r>
      <rPr>
        <sz val="12"/>
        <color theme="0"/>
        <rFont val="Tahoma"/>
        <family val="2"/>
      </rPr>
      <t xml:space="preserve"> - DQE</t>
    </r>
  </si>
  <si>
    <t>TOTAL DPGF - TRANCHE FERME</t>
  </si>
  <si>
    <t>TOTAL DPGF - TRANCHE OPTIONNELLE</t>
  </si>
  <si>
    <t>Total - Tranche optionnelle</t>
  </si>
  <si>
    <t>Total - Tranche ferme</t>
  </si>
  <si>
    <t>Total BPU</t>
  </si>
  <si>
    <t>Total DQE</t>
  </si>
  <si>
    <r>
      <t xml:space="preserve">Zone logistique de stockage / conditionnement / revente pour la gestion circulaire des PEMD </t>
    </r>
    <r>
      <rPr>
        <b/>
        <sz val="10"/>
        <rFont val="Tahoma"/>
        <family val="2"/>
      </rPr>
      <t>d'une surface &lt;100 m²</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</si>
</sst>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_-* #,##0.00\ [$€-1]_-;\-* #,##0.00\ [$€-1]_-;_-* &quot;-&quot;??\ [$€-1]_-"/>
    <numFmt numFmtId="166" formatCode="#,##0\ &quot;€&quot;"/>
    <numFmt numFmtId="167" formatCode="#,##0.00\ &quot;€&quot;"/>
  </numFmts>
  <fonts count="45">
    <font>
      <sz val="11"/>
      <color theme="1"/>
      <name val="Calibri"/>
      <family val="2"/>
      <scheme val="minor"/>
    </font>
    <font>
      <sz val="10"/>
      <name val="Arial"/>
      <family val="2"/>
    </font>
    <font>
      <sz val="12"/>
      <name val="Arial"/>
      <family val="2"/>
    </font>
    <font>
      <sz val="8"/>
      <name val="Arial"/>
      <family val="2"/>
    </font>
    <font>
      <sz val="10"/>
      <name val="Arial"/>
      <family val="2"/>
    </font>
    <font>
      <sz val="10"/>
      <name val="Tahoma"/>
      <family val="2"/>
    </font>
    <font>
      <b/>
      <sz val="10"/>
      <name val="Tahoma"/>
      <family val="2"/>
    </font>
    <font>
      <sz val="12"/>
      <name val="Tahoma"/>
      <family val="2"/>
    </font>
    <font>
      <b/>
      <sz val="18"/>
      <name val="Tahoma"/>
      <family val="2"/>
    </font>
    <font>
      <sz val="10"/>
      <name val="Geneva"/>
      <family val="2"/>
    </font>
    <font>
      <sz val="10"/>
      <name val="Geneva"/>
    </font>
    <font>
      <sz val="11"/>
      <color theme="1"/>
      <name val="Calibri"/>
      <family val="2"/>
      <scheme val="minor"/>
    </font>
    <font>
      <sz val="14"/>
      <color theme="0"/>
      <name val="Tahoma"/>
      <family val="2"/>
    </font>
    <font>
      <b/>
      <sz val="14"/>
      <color theme="0"/>
      <name val="Tahoma"/>
      <family val="2"/>
    </font>
    <font>
      <b/>
      <sz val="12"/>
      <color theme="0"/>
      <name val="Tahoma"/>
      <family val="2"/>
    </font>
    <font>
      <b/>
      <sz val="24"/>
      <color theme="0"/>
      <name val="Tahoma"/>
      <family val="2"/>
    </font>
    <font>
      <b/>
      <sz val="22"/>
      <color rgb="FF0070C0"/>
      <name val="Tahoma"/>
      <family val="2"/>
    </font>
    <font>
      <sz val="10"/>
      <color theme="0"/>
      <name val="Tahoma"/>
      <family val="2"/>
    </font>
    <font>
      <b/>
      <sz val="10"/>
      <color theme="1" tint="0.499984740745262"/>
      <name val="Tahoma"/>
      <family val="2"/>
    </font>
    <font>
      <i/>
      <sz val="10"/>
      <name val="Tahoma"/>
      <family val="2"/>
    </font>
    <font>
      <sz val="9"/>
      <color theme="0"/>
      <name val="Tahoma"/>
      <family val="2"/>
    </font>
    <font>
      <sz val="9"/>
      <color theme="1"/>
      <name val="Calibri"/>
      <family val="2"/>
      <scheme val="minor"/>
    </font>
    <font>
      <sz val="8"/>
      <color theme="0"/>
      <name val="Tahoma"/>
      <family val="2"/>
    </font>
    <font>
      <sz val="10"/>
      <color theme="1"/>
      <name val="Calibri"/>
      <family val="2"/>
      <scheme val="minor"/>
    </font>
    <font>
      <i/>
      <sz val="10"/>
      <color theme="1"/>
      <name val="Calibri"/>
      <family val="2"/>
      <scheme val="minor"/>
    </font>
    <font>
      <b/>
      <i/>
      <sz val="9"/>
      <color theme="0"/>
      <name val="Calibri"/>
      <family val="2"/>
      <scheme val="minor"/>
    </font>
    <font>
      <i/>
      <sz val="9"/>
      <color theme="1"/>
      <name val="Calibri"/>
      <family val="2"/>
      <scheme val="minor"/>
    </font>
    <font>
      <sz val="10"/>
      <color theme="0"/>
      <name val="Calibri"/>
      <family val="2"/>
      <scheme val="minor"/>
    </font>
    <font>
      <b/>
      <sz val="11"/>
      <color theme="1"/>
      <name val="Calibri"/>
      <family val="2"/>
      <scheme val="minor"/>
    </font>
    <font>
      <b/>
      <sz val="11"/>
      <color theme="0"/>
      <name val="Tahoma"/>
      <family val="2"/>
    </font>
    <font>
      <sz val="12"/>
      <color theme="0"/>
      <name val="Tahoma"/>
      <family val="2"/>
    </font>
    <font>
      <i/>
      <sz val="11"/>
      <color theme="1"/>
      <name val="Calibri"/>
      <family val="2"/>
      <scheme val="minor"/>
    </font>
    <font>
      <b/>
      <sz val="11"/>
      <color rgb="FF0070C0"/>
      <name val="Tahoma"/>
      <family val="2"/>
    </font>
    <font>
      <b/>
      <sz val="12"/>
      <name val="Tahoma"/>
      <family val="2"/>
    </font>
    <font>
      <sz val="8"/>
      <name val="Tahoma"/>
      <family val="2"/>
    </font>
    <font>
      <i/>
      <sz val="8"/>
      <name val="Tahoma"/>
      <family val="2"/>
    </font>
    <font>
      <b/>
      <sz val="12"/>
      <color theme="1" tint="0.249977111117893"/>
      <name val="Tahoma"/>
      <family val="2"/>
    </font>
    <font>
      <b/>
      <i/>
      <sz val="9"/>
      <color rgb="FFFFFF00"/>
      <name val="Calibri"/>
      <family val="2"/>
      <scheme val="minor"/>
    </font>
    <font>
      <b/>
      <sz val="14"/>
      <color theme="1" tint="0.34998626667073579"/>
      <name val="Tahoma"/>
      <family val="2"/>
    </font>
    <font>
      <sz val="11"/>
      <color theme="1" tint="0.34998626667073579"/>
      <name val="Tahoma"/>
      <family val="2"/>
    </font>
    <font>
      <sz val="9"/>
      <name val="Calibri"/>
      <family val="2"/>
      <scheme val="minor"/>
    </font>
    <font>
      <u/>
      <sz val="9"/>
      <color theme="1"/>
      <name val="Calibri"/>
      <family val="2"/>
      <scheme val="minor"/>
    </font>
    <font>
      <b/>
      <sz val="10"/>
      <color theme="0"/>
      <name val="Calibri"/>
      <family val="2"/>
      <scheme val="minor"/>
    </font>
    <font>
      <u/>
      <sz val="11"/>
      <color theme="10"/>
      <name val="Calibri"/>
      <family val="2"/>
      <scheme val="minor"/>
    </font>
    <font>
      <b/>
      <sz val="22"/>
      <color rgb="FFFF0000"/>
      <name val="Tahoma"/>
      <family val="2"/>
    </font>
  </fonts>
  <fills count="11">
    <fill>
      <patternFill patternType="none"/>
    </fill>
    <fill>
      <patternFill patternType="gray125"/>
    </fill>
    <fill>
      <patternFill patternType="solid">
        <fgColor rgb="FF0070C0"/>
        <bgColor indexed="64"/>
      </patternFill>
    </fill>
    <fill>
      <patternFill patternType="solid">
        <fgColor theme="0"/>
        <bgColor indexed="64"/>
      </patternFill>
    </fill>
    <fill>
      <patternFill patternType="solid">
        <fgColor rgb="FF92D050"/>
        <bgColor indexed="64"/>
      </patternFill>
    </fill>
    <fill>
      <patternFill patternType="solid">
        <fgColor theme="3" tint="0.59999389629810485"/>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rgb="FFD3E2F5"/>
        <bgColor indexed="64"/>
      </patternFill>
    </fill>
    <fill>
      <patternFill patternType="solid">
        <fgColor rgb="FFEFF4FB"/>
        <bgColor indexed="64"/>
      </patternFill>
    </fill>
    <fill>
      <patternFill patternType="solid">
        <fgColor theme="2" tint="-0.249977111117893"/>
        <bgColor indexed="64"/>
      </patternFill>
    </fill>
  </fills>
  <borders count="113">
    <border>
      <left/>
      <right/>
      <top/>
      <bottom/>
      <diagonal/>
    </border>
    <border>
      <left style="medium">
        <color theme="1" tint="0.499984740745262"/>
      </left>
      <right style="medium">
        <color theme="1" tint="0.499984740745262"/>
      </right>
      <top style="medium">
        <color theme="1" tint="0.499984740745262"/>
      </top>
      <bottom style="medium">
        <color theme="1" tint="0.499984740745262"/>
      </bottom>
      <diagonal/>
    </border>
    <border>
      <left style="thin">
        <color rgb="FF00B0F0"/>
      </left>
      <right style="thin">
        <color rgb="FF00B0F0"/>
      </right>
      <top style="dashed">
        <color rgb="FF00B0F0"/>
      </top>
      <bottom style="dashed">
        <color rgb="FF00B0F0"/>
      </bottom>
      <diagonal/>
    </border>
    <border>
      <left style="thin">
        <color rgb="FF00B0F0"/>
      </left>
      <right style="thin">
        <color rgb="FF00B0F0"/>
      </right>
      <top style="thin">
        <color theme="1" tint="0.499984740745262"/>
      </top>
      <bottom style="dashed">
        <color rgb="FF00B0F0"/>
      </bottom>
      <diagonal/>
    </border>
    <border>
      <left/>
      <right/>
      <top style="thin">
        <color theme="1" tint="0.499984740745262"/>
      </top>
      <bottom style="thin">
        <color theme="1" tint="0.499984740745262"/>
      </bottom>
      <diagonal/>
    </border>
    <border>
      <left/>
      <right style="medium">
        <color theme="1" tint="0.499984740745262"/>
      </right>
      <top/>
      <bottom/>
      <diagonal/>
    </border>
    <border>
      <left style="thick">
        <color rgb="FF0070C0"/>
      </left>
      <right style="thin">
        <color rgb="FF00B0F0"/>
      </right>
      <top style="thick">
        <color rgb="FF0070C0"/>
      </top>
      <bottom style="thin">
        <color theme="1" tint="0.499984740745262"/>
      </bottom>
      <diagonal/>
    </border>
    <border>
      <left style="thin">
        <color rgb="FF00B0F0"/>
      </left>
      <right style="thin">
        <color rgb="FF00B0F0"/>
      </right>
      <top style="thick">
        <color rgb="FF0070C0"/>
      </top>
      <bottom style="thin">
        <color theme="1" tint="0.499984740745262"/>
      </bottom>
      <diagonal/>
    </border>
    <border>
      <left style="thick">
        <color rgb="FF0070C0"/>
      </left>
      <right/>
      <top style="thin">
        <color theme="1" tint="0.499984740745262"/>
      </top>
      <bottom style="thin">
        <color theme="1" tint="0.499984740745262"/>
      </bottom>
      <diagonal/>
    </border>
    <border>
      <left/>
      <right style="thick">
        <color rgb="FF0070C0"/>
      </right>
      <top style="thin">
        <color theme="1" tint="0.499984740745262"/>
      </top>
      <bottom style="thin">
        <color theme="1" tint="0.499984740745262"/>
      </bottom>
      <diagonal/>
    </border>
    <border>
      <left style="thick">
        <color rgb="FF0070C0"/>
      </left>
      <right style="thin">
        <color rgb="FF00B0F0"/>
      </right>
      <top style="dashed">
        <color rgb="FF00B0F0"/>
      </top>
      <bottom style="dashed">
        <color rgb="FF00B0F0"/>
      </bottom>
      <diagonal/>
    </border>
    <border>
      <left style="thin">
        <color rgb="FF00B0F0"/>
      </left>
      <right style="thick">
        <color rgb="FF0070C0"/>
      </right>
      <top style="dashed">
        <color rgb="FF00B0F0"/>
      </top>
      <bottom style="dashed">
        <color rgb="FF00B0F0"/>
      </bottom>
      <diagonal/>
    </border>
    <border>
      <left style="thin">
        <color rgb="FF00B0F0"/>
      </left>
      <right style="thin">
        <color rgb="FF00B0F0"/>
      </right>
      <top style="dashed">
        <color rgb="FF00B0F0"/>
      </top>
      <bottom style="thick">
        <color rgb="FF0070C0"/>
      </bottom>
      <diagonal/>
    </border>
    <border>
      <left style="thin">
        <color rgb="FF00B0F0"/>
      </left>
      <right style="thick">
        <color rgb="FF0070C0"/>
      </right>
      <top style="dashed">
        <color rgb="FF00B0F0"/>
      </top>
      <bottom style="thick">
        <color rgb="FF0070C0"/>
      </bottom>
      <diagonal/>
    </border>
    <border>
      <left style="thick">
        <color rgb="FF0070C0"/>
      </left>
      <right/>
      <top style="thick">
        <color rgb="FF0070C0"/>
      </top>
      <bottom style="thin">
        <color theme="1" tint="0.499984740745262"/>
      </bottom>
      <diagonal/>
    </border>
    <border>
      <left/>
      <right/>
      <top style="thick">
        <color rgb="FF0070C0"/>
      </top>
      <bottom style="thin">
        <color theme="1" tint="0.499984740745262"/>
      </bottom>
      <diagonal/>
    </border>
    <border>
      <left/>
      <right style="thick">
        <color rgb="FF0070C0"/>
      </right>
      <top style="thick">
        <color rgb="FF0070C0"/>
      </top>
      <bottom style="thin">
        <color theme="1" tint="0.499984740745262"/>
      </bottom>
      <diagonal/>
    </border>
    <border>
      <left style="thin">
        <color rgb="FF00B0F0"/>
      </left>
      <right style="thick">
        <color rgb="FF0070C0"/>
      </right>
      <top style="thin">
        <color theme="1" tint="0.499984740745262"/>
      </top>
      <bottom style="dashed">
        <color rgb="FF00B0F0"/>
      </bottom>
      <diagonal/>
    </border>
    <border>
      <left style="thick">
        <color rgb="FF0070C0"/>
      </left>
      <right style="thin">
        <color rgb="FF00B0F0"/>
      </right>
      <top style="dashed">
        <color rgb="FF00B0F0"/>
      </top>
      <bottom style="thick">
        <color rgb="FF0070C0"/>
      </bottom>
      <diagonal/>
    </border>
    <border>
      <left style="thick">
        <color rgb="FF0070C0"/>
      </left>
      <right/>
      <top style="thick">
        <color rgb="FF0070C0"/>
      </top>
      <bottom style="dashed">
        <color rgb="FF00B0F0"/>
      </bottom>
      <diagonal/>
    </border>
    <border>
      <left/>
      <right/>
      <top style="thick">
        <color rgb="FF0070C0"/>
      </top>
      <bottom style="dashed">
        <color rgb="FF00B0F0"/>
      </bottom>
      <diagonal/>
    </border>
    <border>
      <left style="thin">
        <color rgb="FF00B0F0"/>
      </left>
      <right/>
      <top style="dashed">
        <color rgb="FF00B0F0"/>
      </top>
      <bottom style="thick">
        <color rgb="FF0070C0"/>
      </bottom>
      <diagonal/>
    </border>
    <border>
      <left/>
      <right style="thin">
        <color rgb="FF00B0F0"/>
      </right>
      <top style="dashed">
        <color rgb="FF00B0F0"/>
      </top>
      <bottom style="thick">
        <color rgb="FF0070C0"/>
      </bottom>
      <diagonal/>
    </border>
    <border>
      <left style="thin">
        <color rgb="FF00B0F0"/>
      </left>
      <right/>
      <top style="dashed">
        <color rgb="FF00B0F0"/>
      </top>
      <bottom style="dashed">
        <color rgb="FF00B0F0"/>
      </bottom>
      <diagonal/>
    </border>
    <border>
      <left/>
      <right style="thin">
        <color rgb="FF00B0F0"/>
      </right>
      <top style="dashed">
        <color rgb="FF00B0F0"/>
      </top>
      <bottom style="dashed">
        <color rgb="FF00B0F0"/>
      </bottom>
      <diagonal/>
    </border>
    <border>
      <left style="thick">
        <color rgb="FF0070C0"/>
      </left>
      <right/>
      <top/>
      <bottom style="thick">
        <color rgb="FF0070C0"/>
      </bottom>
      <diagonal/>
    </border>
    <border>
      <left/>
      <right/>
      <top/>
      <bottom style="thick">
        <color rgb="FF0070C0"/>
      </bottom>
      <diagonal/>
    </border>
    <border>
      <left/>
      <right style="thick">
        <color rgb="FF0070C0"/>
      </right>
      <top/>
      <bottom style="thick">
        <color rgb="FF0070C0"/>
      </bottom>
      <diagonal/>
    </border>
    <border>
      <left style="thin">
        <color rgb="FF00B0F0"/>
      </left>
      <right style="thin">
        <color rgb="FF00B0F0"/>
      </right>
      <top/>
      <bottom style="dashed">
        <color rgb="FF00B0F0"/>
      </bottom>
      <diagonal/>
    </border>
    <border>
      <left style="thin">
        <color rgb="FF00B0F0"/>
      </left>
      <right style="thin">
        <color rgb="FF00B0F0"/>
      </right>
      <top style="dashed">
        <color rgb="FF00B0F0"/>
      </top>
      <bottom style="dotted">
        <color rgb="FF0070C0"/>
      </bottom>
      <diagonal/>
    </border>
    <border>
      <left style="thin">
        <color rgb="FF00B0F0"/>
      </left>
      <right/>
      <top style="dashed">
        <color rgb="FF00B0F0"/>
      </top>
      <bottom style="dotted">
        <color rgb="FF0070C0"/>
      </bottom>
      <diagonal/>
    </border>
    <border>
      <left/>
      <right style="thin">
        <color rgb="FF00B0F0"/>
      </right>
      <top style="dashed">
        <color rgb="FF00B0F0"/>
      </top>
      <bottom style="dotted">
        <color rgb="FF0070C0"/>
      </bottom>
      <diagonal/>
    </border>
    <border>
      <left style="thin">
        <color rgb="FF00B0F0"/>
      </left>
      <right style="thick">
        <color rgb="FF0070C0"/>
      </right>
      <top style="dashed">
        <color rgb="FF00B0F0"/>
      </top>
      <bottom style="dotted">
        <color rgb="FF0070C0"/>
      </bottom>
      <diagonal/>
    </border>
    <border>
      <left style="thin">
        <color rgb="FF00B0F0"/>
      </left>
      <right style="thin">
        <color rgb="FF00B0F0"/>
      </right>
      <top/>
      <bottom style="thick">
        <color rgb="FF0070C0"/>
      </bottom>
      <diagonal/>
    </border>
    <border>
      <left style="thin">
        <color rgb="FF00B0F0"/>
      </left>
      <right style="thin">
        <color rgb="FF00B0F0"/>
      </right>
      <top/>
      <bottom/>
      <diagonal/>
    </border>
    <border>
      <left style="thin">
        <color rgb="FF00B0F0"/>
      </left>
      <right/>
      <top style="dotted">
        <color rgb="FF0070C0"/>
      </top>
      <bottom style="thick">
        <color rgb="FF0070C0"/>
      </bottom>
      <diagonal/>
    </border>
    <border>
      <left/>
      <right style="thin">
        <color rgb="FF00B0F0"/>
      </right>
      <top style="dotted">
        <color rgb="FF0070C0"/>
      </top>
      <bottom style="thick">
        <color rgb="FF0070C0"/>
      </bottom>
      <diagonal/>
    </border>
    <border>
      <left style="thin">
        <color rgb="FF00B0F0"/>
      </left>
      <right style="thin">
        <color rgb="FF00B0F0"/>
      </right>
      <top style="dashed">
        <color rgb="FF00B0F0"/>
      </top>
      <bottom/>
      <diagonal/>
    </border>
    <border>
      <left style="thin">
        <color rgb="FF00B0F0"/>
      </left>
      <right style="thin">
        <color rgb="FF00B0F0"/>
      </right>
      <top style="thin">
        <color theme="1" tint="0.499984740745262"/>
      </top>
      <bottom/>
      <diagonal/>
    </border>
    <border>
      <left style="thin">
        <color rgb="FF00B0F0"/>
      </left>
      <right/>
      <top style="thin">
        <color theme="1" tint="0.499984740745262"/>
      </top>
      <bottom/>
      <diagonal/>
    </border>
    <border>
      <left/>
      <right style="thin">
        <color rgb="FF00B0F0"/>
      </right>
      <top style="thin">
        <color theme="1" tint="0.499984740745262"/>
      </top>
      <bottom/>
      <diagonal/>
    </border>
    <border>
      <left style="thin">
        <color rgb="FF00B0F0"/>
      </left>
      <right/>
      <top style="thin">
        <color theme="1" tint="0.499984740745262"/>
      </top>
      <bottom style="thick">
        <color rgb="FF0070C0"/>
      </bottom>
      <diagonal/>
    </border>
    <border>
      <left/>
      <right style="thin">
        <color rgb="FF00B0F0"/>
      </right>
      <top style="thin">
        <color theme="1" tint="0.499984740745262"/>
      </top>
      <bottom style="thick">
        <color rgb="FF0070C0"/>
      </bottom>
      <diagonal/>
    </border>
    <border>
      <left style="thin">
        <color rgb="FF00B0F0"/>
      </left>
      <right/>
      <top style="thick">
        <color rgb="FF0070C0"/>
      </top>
      <bottom style="thin">
        <color theme="1" tint="0.499984740745262"/>
      </bottom>
      <diagonal/>
    </border>
    <border>
      <left/>
      <right style="thin">
        <color rgb="FF00B0F0"/>
      </right>
      <top style="thick">
        <color rgb="FF0070C0"/>
      </top>
      <bottom style="thin">
        <color theme="1" tint="0.499984740745262"/>
      </bottom>
      <diagonal/>
    </border>
    <border>
      <left style="thin">
        <color rgb="FF0070C0"/>
      </left>
      <right style="thin">
        <color rgb="FF0070C0"/>
      </right>
      <top style="medium">
        <color rgb="FF0070C0"/>
      </top>
      <bottom style="thin">
        <color rgb="FF0070C0"/>
      </bottom>
      <diagonal/>
    </border>
    <border>
      <left style="thin">
        <color rgb="FF0070C0"/>
      </left>
      <right style="medium">
        <color rgb="FF0070C0"/>
      </right>
      <top style="medium">
        <color rgb="FF0070C0"/>
      </top>
      <bottom style="thin">
        <color rgb="FF0070C0"/>
      </bottom>
      <diagonal/>
    </border>
    <border>
      <left style="medium">
        <color rgb="FF0070C0"/>
      </left>
      <right style="thin">
        <color rgb="FF0070C0"/>
      </right>
      <top style="dotted">
        <color rgb="FF0070C0"/>
      </top>
      <bottom style="medium">
        <color rgb="FF0070C0"/>
      </bottom>
      <diagonal/>
    </border>
    <border>
      <left style="thin">
        <color rgb="FF0070C0"/>
      </left>
      <right style="thin">
        <color rgb="FF0070C0"/>
      </right>
      <top style="dotted">
        <color rgb="FF0070C0"/>
      </top>
      <bottom style="medium">
        <color rgb="FF0070C0"/>
      </bottom>
      <diagonal/>
    </border>
    <border>
      <left style="thin">
        <color rgb="FF0070C0"/>
      </left>
      <right style="medium">
        <color rgb="FF0070C0"/>
      </right>
      <top style="dotted">
        <color rgb="FF0070C0"/>
      </top>
      <bottom style="medium">
        <color rgb="FF0070C0"/>
      </bottom>
      <diagonal/>
    </border>
    <border>
      <left style="medium">
        <color rgb="FF0070C0"/>
      </left>
      <right style="thin">
        <color rgb="FF0070C0"/>
      </right>
      <top style="medium">
        <color rgb="FF0070C0"/>
      </top>
      <bottom style="dotted">
        <color rgb="FF0070C0"/>
      </bottom>
      <diagonal/>
    </border>
    <border>
      <left style="thin">
        <color rgb="FF0070C0"/>
      </left>
      <right style="thin">
        <color rgb="FF0070C0"/>
      </right>
      <top style="medium">
        <color rgb="FF0070C0"/>
      </top>
      <bottom style="dotted">
        <color rgb="FF0070C0"/>
      </bottom>
      <diagonal/>
    </border>
    <border>
      <left style="thin">
        <color rgb="FF0070C0"/>
      </left>
      <right style="medium">
        <color rgb="FF0070C0"/>
      </right>
      <top style="medium">
        <color rgb="FF0070C0"/>
      </top>
      <bottom style="dotted">
        <color rgb="FF0070C0"/>
      </bottom>
      <diagonal/>
    </border>
    <border>
      <left style="medium">
        <color rgb="FF0070C0"/>
      </left>
      <right style="thin">
        <color rgb="FF0070C0"/>
      </right>
      <top style="dotted">
        <color rgb="FF0070C0"/>
      </top>
      <bottom style="dotted">
        <color rgb="FF0070C0"/>
      </bottom>
      <diagonal/>
    </border>
    <border>
      <left style="thin">
        <color rgb="FF0070C0"/>
      </left>
      <right style="thin">
        <color rgb="FF0070C0"/>
      </right>
      <top style="dotted">
        <color rgb="FF0070C0"/>
      </top>
      <bottom style="dotted">
        <color rgb="FF0070C0"/>
      </bottom>
      <diagonal/>
    </border>
    <border>
      <left style="thin">
        <color rgb="FF0070C0"/>
      </left>
      <right style="medium">
        <color rgb="FF0070C0"/>
      </right>
      <top style="dotted">
        <color rgb="FF0070C0"/>
      </top>
      <bottom style="dotted">
        <color rgb="FF0070C0"/>
      </bottom>
      <diagonal/>
    </border>
    <border>
      <left style="medium">
        <color rgb="FF0070C0"/>
      </left>
      <right style="thin">
        <color rgb="FF0070C0"/>
      </right>
      <top style="medium">
        <color rgb="FF0070C0"/>
      </top>
      <bottom style="dashed">
        <color rgb="FF0070C0"/>
      </bottom>
      <diagonal/>
    </border>
    <border>
      <left style="thin">
        <color rgb="FF0070C0"/>
      </left>
      <right style="thin">
        <color rgb="FF0070C0"/>
      </right>
      <top style="medium">
        <color rgb="FF0070C0"/>
      </top>
      <bottom style="dashed">
        <color rgb="FF0070C0"/>
      </bottom>
      <diagonal/>
    </border>
    <border>
      <left style="thin">
        <color rgb="FF0070C0"/>
      </left>
      <right style="thin">
        <color rgb="FF0070C0"/>
      </right>
      <top style="dashed">
        <color rgb="FF0070C0"/>
      </top>
      <bottom style="dashed">
        <color rgb="FF0070C0"/>
      </bottom>
      <diagonal/>
    </border>
    <border>
      <left style="thin">
        <color rgb="FF0070C0"/>
      </left>
      <right style="medium">
        <color rgb="FF0070C0"/>
      </right>
      <top style="dashed">
        <color rgb="FF0070C0"/>
      </top>
      <bottom style="dashed">
        <color rgb="FF0070C0"/>
      </bottom>
      <diagonal/>
    </border>
    <border>
      <left style="thin">
        <color rgb="FF0070C0"/>
      </left>
      <right style="thin">
        <color rgb="FF0070C0"/>
      </right>
      <top style="dashed">
        <color rgb="FF0070C0"/>
      </top>
      <bottom style="medium">
        <color rgb="FF0070C0"/>
      </bottom>
      <diagonal/>
    </border>
    <border>
      <left style="thin">
        <color rgb="FF0070C0"/>
      </left>
      <right style="medium">
        <color rgb="FF0070C0"/>
      </right>
      <top style="dashed">
        <color rgb="FF0070C0"/>
      </top>
      <bottom style="medium">
        <color rgb="FF0070C0"/>
      </bottom>
      <diagonal/>
    </border>
    <border>
      <left style="thin">
        <color rgb="FF0070C0"/>
      </left>
      <right style="thin">
        <color rgb="FF0070C0"/>
      </right>
      <top/>
      <bottom style="dashed">
        <color rgb="FF0070C0"/>
      </bottom>
      <diagonal/>
    </border>
    <border>
      <left style="thin">
        <color rgb="FF0070C0"/>
      </left>
      <right style="medium">
        <color rgb="FF0070C0"/>
      </right>
      <top/>
      <bottom style="dashed">
        <color rgb="FF0070C0"/>
      </bottom>
      <diagonal/>
    </border>
    <border>
      <left/>
      <right/>
      <top/>
      <bottom style="dashed">
        <color rgb="FF0070C0"/>
      </bottom>
      <diagonal/>
    </border>
    <border>
      <left style="medium">
        <color rgb="FF0070C0"/>
      </left>
      <right/>
      <top/>
      <bottom style="medium">
        <color rgb="FF0070C0"/>
      </bottom>
      <diagonal/>
    </border>
    <border>
      <left/>
      <right/>
      <top/>
      <bottom style="medium">
        <color rgb="FF0070C0"/>
      </bottom>
      <diagonal/>
    </border>
    <border>
      <left style="medium">
        <color theme="1" tint="0.499984740745262"/>
      </left>
      <right/>
      <top style="medium">
        <color theme="1" tint="0.499984740745262"/>
      </top>
      <bottom style="medium">
        <color theme="1" tint="0.499984740745262"/>
      </bottom>
      <diagonal/>
    </border>
    <border>
      <left/>
      <right style="medium">
        <color theme="1" tint="0.499984740745262"/>
      </right>
      <top style="medium">
        <color theme="1" tint="0.499984740745262"/>
      </top>
      <bottom style="medium">
        <color theme="1" tint="0.499984740745262"/>
      </bottom>
      <diagonal/>
    </border>
    <border>
      <left/>
      <right/>
      <top style="medium">
        <color rgb="FF0070C0"/>
      </top>
      <bottom/>
      <diagonal/>
    </border>
    <border>
      <left style="thin">
        <color rgb="FF0070C0"/>
      </left>
      <right style="thin">
        <color rgb="FF0070C0"/>
      </right>
      <top style="dotted">
        <color rgb="FF0070C0"/>
      </top>
      <bottom/>
      <diagonal/>
    </border>
    <border>
      <left/>
      <right/>
      <top style="medium">
        <color theme="1" tint="0.499984740745262"/>
      </top>
      <bottom style="medium">
        <color theme="1" tint="0.499984740745262"/>
      </bottom>
      <diagonal/>
    </border>
    <border>
      <left style="medium">
        <color rgb="FF0070C0"/>
      </left>
      <right/>
      <top style="medium">
        <color rgb="FF0070C0"/>
      </top>
      <bottom/>
      <diagonal/>
    </border>
    <border>
      <left/>
      <right style="medium">
        <color theme="1" tint="0.499984740745262"/>
      </right>
      <top style="medium">
        <color rgb="FF0070C0"/>
      </top>
      <bottom/>
      <diagonal/>
    </border>
    <border>
      <left style="medium">
        <color theme="1" tint="0.499984740745262"/>
      </left>
      <right/>
      <top style="medium">
        <color rgb="FF0070C0"/>
      </top>
      <bottom style="medium">
        <color theme="1" tint="0.499984740745262"/>
      </bottom>
      <diagonal/>
    </border>
    <border>
      <left/>
      <right style="medium">
        <color theme="1" tint="0.499984740745262"/>
      </right>
      <top style="medium">
        <color rgb="FF0070C0"/>
      </top>
      <bottom style="medium">
        <color theme="1" tint="0.499984740745262"/>
      </bottom>
      <diagonal/>
    </border>
    <border>
      <left/>
      <right style="medium">
        <color rgb="FF0070C0"/>
      </right>
      <top style="medium">
        <color rgb="FF0070C0"/>
      </top>
      <bottom style="medium">
        <color theme="1" tint="0.499984740745262"/>
      </bottom>
      <diagonal/>
    </border>
    <border>
      <left style="medium">
        <color rgb="FF0070C0"/>
      </left>
      <right/>
      <top/>
      <bottom/>
      <diagonal/>
    </border>
    <border>
      <left/>
      <right style="medium">
        <color rgb="FF0070C0"/>
      </right>
      <top style="medium">
        <color theme="1" tint="0.499984740745262"/>
      </top>
      <bottom style="medium">
        <color theme="1" tint="0.499984740745262"/>
      </bottom>
      <diagonal/>
    </border>
    <border>
      <left/>
      <right style="medium">
        <color theme="1" tint="0.499984740745262"/>
      </right>
      <top/>
      <bottom style="medium">
        <color rgb="FF0070C0"/>
      </bottom>
      <diagonal/>
    </border>
    <border>
      <left style="medium">
        <color theme="1" tint="0.499984740745262"/>
      </left>
      <right/>
      <top style="medium">
        <color theme="1" tint="0.499984740745262"/>
      </top>
      <bottom style="medium">
        <color rgb="FF0070C0"/>
      </bottom>
      <diagonal/>
    </border>
    <border>
      <left/>
      <right style="medium">
        <color theme="1" tint="0.499984740745262"/>
      </right>
      <top style="medium">
        <color theme="1" tint="0.499984740745262"/>
      </top>
      <bottom style="medium">
        <color rgb="FF0070C0"/>
      </bottom>
      <diagonal/>
    </border>
    <border>
      <left/>
      <right style="medium">
        <color rgb="FF0070C0"/>
      </right>
      <top style="medium">
        <color theme="1" tint="0.499984740745262"/>
      </top>
      <bottom style="medium">
        <color rgb="FF0070C0"/>
      </bottom>
      <diagonal/>
    </border>
    <border>
      <left/>
      <right/>
      <top style="medium">
        <color rgb="FF0070C0"/>
      </top>
      <bottom style="medium">
        <color theme="1" tint="0.499984740745262"/>
      </bottom>
      <diagonal/>
    </border>
    <border>
      <left/>
      <right/>
      <top style="medium">
        <color theme="1" tint="0.499984740745262"/>
      </top>
      <bottom style="medium">
        <color rgb="FF0070C0"/>
      </bottom>
      <diagonal/>
    </border>
    <border>
      <left style="medium">
        <color theme="1" tint="0.499984740745262"/>
      </left>
      <right style="medium">
        <color theme="1" tint="0.499984740745262"/>
      </right>
      <top style="medium">
        <color rgb="FF0070C0"/>
      </top>
      <bottom style="medium">
        <color theme="1" tint="0.499984740745262"/>
      </bottom>
      <diagonal/>
    </border>
    <border>
      <left style="medium">
        <color theme="1" tint="0.499984740745262"/>
      </left>
      <right style="medium">
        <color theme="1" tint="0.499984740745262"/>
      </right>
      <top style="medium">
        <color theme="1" tint="0.499984740745262"/>
      </top>
      <bottom style="medium">
        <color rgb="FF0070C0"/>
      </bottom>
      <diagonal/>
    </border>
    <border>
      <left style="thin">
        <color rgb="FF0070C0"/>
      </left>
      <right/>
      <top style="dotted">
        <color rgb="FF0070C0"/>
      </top>
      <bottom style="dotted">
        <color rgb="FF0070C0"/>
      </bottom>
      <diagonal/>
    </border>
    <border>
      <left style="thin">
        <color rgb="FF0070C0"/>
      </left>
      <right/>
      <top style="dotted">
        <color rgb="FF0070C0"/>
      </top>
      <bottom style="medium">
        <color rgb="FF0070C0"/>
      </bottom>
      <diagonal/>
    </border>
    <border>
      <left/>
      <right style="medium">
        <color rgb="FF0070C0"/>
      </right>
      <top style="dotted">
        <color rgb="FF0070C0"/>
      </top>
      <bottom style="medium">
        <color rgb="FF0070C0"/>
      </bottom>
      <diagonal/>
    </border>
    <border>
      <left/>
      <right style="medium">
        <color rgb="FF0070C0"/>
      </right>
      <top style="dotted">
        <color rgb="FF0070C0"/>
      </top>
      <bottom style="dotted">
        <color rgb="FF0070C0"/>
      </bottom>
      <diagonal/>
    </border>
    <border>
      <left style="medium">
        <color rgb="FF0070C0"/>
      </left>
      <right/>
      <top style="medium">
        <color rgb="FF0070C0"/>
      </top>
      <bottom style="dotted">
        <color rgb="FF0070C0"/>
      </bottom>
      <diagonal/>
    </border>
    <border>
      <left/>
      <right/>
      <top style="medium">
        <color rgb="FF0070C0"/>
      </top>
      <bottom style="dotted">
        <color rgb="FF0070C0"/>
      </bottom>
      <diagonal/>
    </border>
    <border>
      <left/>
      <right style="medium">
        <color rgb="FF0070C0"/>
      </right>
      <top style="medium">
        <color rgb="FF0070C0"/>
      </top>
      <bottom style="dotted">
        <color rgb="FF0070C0"/>
      </bottom>
      <diagonal/>
    </border>
    <border>
      <left/>
      <right/>
      <top style="thick">
        <color rgb="FF0070C0"/>
      </top>
      <bottom/>
      <diagonal/>
    </border>
    <border>
      <left/>
      <right style="thick">
        <color rgb="FF0070C0"/>
      </right>
      <top style="thick">
        <color rgb="FF0070C0"/>
      </top>
      <bottom/>
      <diagonal/>
    </border>
    <border>
      <left style="thin">
        <color rgb="FF0070C0"/>
      </left>
      <right style="thin">
        <color rgb="FF0070C0"/>
      </right>
      <top/>
      <bottom style="medium">
        <color rgb="FF0070C0"/>
      </bottom>
      <diagonal/>
    </border>
    <border>
      <left/>
      <right/>
      <top/>
      <bottom style="thin">
        <color theme="1" tint="0.499984740745262"/>
      </bottom>
      <diagonal/>
    </border>
    <border>
      <left/>
      <right style="thick">
        <color rgb="FF0070C0"/>
      </right>
      <top/>
      <bottom style="thin">
        <color theme="1" tint="0.499984740745262"/>
      </bottom>
      <diagonal/>
    </border>
    <border>
      <left/>
      <right/>
      <top style="thick">
        <color rgb="FF0070C0"/>
      </top>
      <bottom style="medium">
        <color rgb="FF0070C0"/>
      </bottom>
      <diagonal/>
    </border>
    <border>
      <left style="thick">
        <color rgb="FF0070C0"/>
      </left>
      <right/>
      <top/>
      <bottom/>
      <diagonal/>
    </border>
    <border>
      <left style="medium">
        <color rgb="FF0070C0"/>
      </left>
      <right/>
      <top style="medium">
        <color rgb="FF0070C0"/>
      </top>
      <bottom style="medium">
        <color rgb="FF0070C0"/>
      </bottom>
      <diagonal/>
    </border>
    <border>
      <left/>
      <right/>
      <top style="medium">
        <color rgb="FF0070C0"/>
      </top>
      <bottom style="medium">
        <color rgb="FF0070C0"/>
      </bottom>
      <diagonal/>
    </border>
    <border>
      <left style="thin">
        <color rgb="FF00B0F0"/>
      </left>
      <right style="thick">
        <color rgb="FF0070C0"/>
      </right>
      <top/>
      <bottom style="dashed">
        <color rgb="FF00B0F0"/>
      </bottom>
      <diagonal/>
    </border>
    <border>
      <left style="thick">
        <color rgb="FF0070C0"/>
      </left>
      <right/>
      <top style="thick">
        <color rgb="FF0070C0"/>
      </top>
      <bottom style="thick">
        <color rgb="FF0070C0"/>
      </bottom>
      <diagonal/>
    </border>
    <border>
      <left/>
      <right/>
      <top style="thick">
        <color rgb="FF0070C0"/>
      </top>
      <bottom style="thick">
        <color rgb="FF0070C0"/>
      </bottom>
      <diagonal/>
    </border>
    <border>
      <left/>
      <right style="thick">
        <color rgb="FF0070C0"/>
      </right>
      <top style="thick">
        <color rgb="FF0070C0"/>
      </top>
      <bottom style="thick">
        <color rgb="FF0070C0"/>
      </bottom>
      <diagonal/>
    </border>
    <border>
      <left style="thick">
        <color rgb="FF0070C0"/>
      </left>
      <right/>
      <top style="thin">
        <color theme="1" tint="0.499984740745262"/>
      </top>
      <bottom style="thick">
        <color rgb="FF0070C0"/>
      </bottom>
      <diagonal/>
    </border>
    <border>
      <left/>
      <right/>
      <top style="thin">
        <color theme="1" tint="0.499984740745262"/>
      </top>
      <bottom style="thick">
        <color rgb="FF0070C0"/>
      </bottom>
      <diagonal/>
    </border>
    <border>
      <left style="thin">
        <color rgb="FF0070C0"/>
      </left>
      <right style="medium">
        <color rgb="FF0070C0"/>
      </right>
      <top style="dotted">
        <color rgb="FF0070C0"/>
      </top>
      <bottom/>
      <diagonal/>
    </border>
    <border>
      <left style="medium">
        <color theme="1" tint="0.499984740745262"/>
      </left>
      <right style="medium">
        <color rgb="FF0070C0"/>
      </right>
      <top style="medium">
        <color rgb="FF0070C0"/>
      </top>
      <bottom style="medium">
        <color theme="1" tint="0.499984740745262"/>
      </bottom>
      <diagonal/>
    </border>
    <border>
      <left style="medium">
        <color theme="1" tint="0.499984740745262"/>
      </left>
      <right style="medium">
        <color rgb="FF0070C0"/>
      </right>
      <top style="medium">
        <color theme="1" tint="0.499984740745262"/>
      </top>
      <bottom style="medium">
        <color theme="1" tint="0.499984740745262"/>
      </bottom>
      <diagonal/>
    </border>
    <border>
      <left style="medium">
        <color theme="1" tint="0.499984740745262"/>
      </left>
      <right style="medium">
        <color rgb="FF0070C0"/>
      </right>
      <top style="medium">
        <color theme="1" tint="0.499984740745262"/>
      </top>
      <bottom style="medium">
        <color rgb="FF0070C0"/>
      </bottom>
      <diagonal/>
    </border>
  </borders>
  <cellStyleXfs count="12">
    <xf numFmtId="0" fontId="0" fillId="0" borderId="0"/>
    <xf numFmtId="165" fontId="1" fillId="0" borderId="0" applyFont="0" applyFill="0" applyBorder="0" applyAlignment="0" applyProtection="0"/>
    <xf numFmtId="164" fontId="11" fillId="0" borderId="0" applyFont="0" applyFill="0" applyBorder="0" applyAlignment="0" applyProtection="0"/>
    <xf numFmtId="40" fontId="9"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4" fillId="0" borderId="0"/>
    <xf numFmtId="0" fontId="10" fillId="0" borderId="0"/>
    <xf numFmtId="9" fontId="1" fillId="0" borderId="0" applyFont="0" applyFill="0" applyBorder="0" applyAlignment="0" applyProtection="0"/>
    <xf numFmtId="0" fontId="1" fillId="0" borderId="0"/>
    <xf numFmtId="0" fontId="43" fillId="0" borderId="0" applyNumberFormat="0" applyFill="0" applyBorder="0" applyAlignment="0" applyProtection="0"/>
  </cellStyleXfs>
  <cellXfs count="348">
    <xf numFmtId="0" fontId="0" fillId="0" borderId="0" xfId="0"/>
    <xf numFmtId="0" fontId="1" fillId="0" borderId="0" xfId="5" applyAlignment="1">
      <alignment vertical="center" wrapText="1"/>
    </xf>
    <xf numFmtId="0" fontId="1" fillId="0" borderId="0" xfId="5" applyFill="1" applyAlignment="1">
      <alignment vertical="center" wrapText="1"/>
    </xf>
    <xf numFmtId="0" fontId="2" fillId="0" borderId="0" xfId="5" applyFont="1" applyAlignment="1">
      <alignment vertical="center" wrapText="1"/>
    </xf>
    <xf numFmtId="49" fontId="1" fillId="0" borderId="0" xfId="5" applyNumberFormat="1" applyAlignment="1">
      <alignment vertical="center" wrapText="1"/>
    </xf>
    <xf numFmtId="0" fontId="1" fillId="0" borderId="0" xfId="5" applyAlignment="1">
      <alignment horizontal="center" vertical="center" wrapText="1"/>
    </xf>
    <xf numFmtId="0" fontId="1" fillId="0" borderId="0" xfId="5" applyAlignment="1">
      <alignment horizontal="center" vertical="center" wrapText="1"/>
    </xf>
    <xf numFmtId="0" fontId="5" fillId="0" borderId="2" xfId="5" applyFont="1" applyFill="1" applyBorder="1" applyAlignment="1">
      <alignment horizontal="center" vertical="center" wrapText="1"/>
    </xf>
    <xf numFmtId="3" fontId="5" fillId="0" borderId="2" xfId="5" applyNumberFormat="1" applyFont="1" applyFill="1" applyBorder="1" applyAlignment="1">
      <alignment vertical="center" wrapText="1"/>
    </xf>
    <xf numFmtId="0" fontId="6" fillId="3" borderId="0" xfId="5" applyFont="1" applyFill="1" applyBorder="1" applyAlignment="1">
      <alignment vertical="center" wrapText="1"/>
    </xf>
    <xf numFmtId="0" fontId="5" fillId="0" borderId="3" xfId="5" applyFont="1" applyFill="1" applyBorder="1" applyAlignment="1">
      <alignment horizontal="center" vertical="center" wrapText="1"/>
    </xf>
    <xf numFmtId="3" fontId="5" fillId="0" borderId="2" xfId="5" applyNumberFormat="1" applyFont="1" applyFill="1" applyBorder="1" applyAlignment="1">
      <alignment horizontal="right" vertical="center" wrapText="1"/>
    </xf>
    <xf numFmtId="0" fontId="1" fillId="3" borderId="0" xfId="5" applyFill="1" applyBorder="1" applyAlignment="1">
      <alignment horizontal="center" vertical="center" wrapText="1"/>
    </xf>
    <xf numFmtId="49" fontId="1" fillId="0" borderId="0" xfId="5" applyNumberFormat="1" applyAlignment="1">
      <alignment horizontal="center" vertical="center" wrapText="1"/>
    </xf>
    <xf numFmtId="0" fontId="6" fillId="3" borderId="0" xfId="5" applyFont="1" applyFill="1" applyBorder="1" applyAlignment="1">
      <alignment horizontal="center" vertical="center" wrapText="1"/>
    </xf>
    <xf numFmtId="0" fontId="14" fillId="3" borderId="0" xfId="5" applyFont="1" applyFill="1" applyBorder="1" applyAlignment="1">
      <alignment vertical="center" wrapText="1"/>
    </xf>
    <xf numFmtId="0" fontId="14" fillId="3" borderId="0" xfId="5" applyFont="1" applyFill="1" applyBorder="1" applyAlignment="1">
      <alignment horizontal="right" vertical="center"/>
    </xf>
    <xf numFmtId="3" fontId="14" fillId="3" borderId="0" xfId="5" applyNumberFormat="1" applyFont="1" applyFill="1" applyBorder="1" applyAlignment="1">
      <alignment vertical="center" wrapText="1"/>
    </xf>
    <xf numFmtId="0" fontId="18" fillId="0" borderId="2" xfId="5" applyFont="1" applyBorder="1" applyAlignment="1">
      <alignment horizontal="center" vertical="center" wrapText="1"/>
    </xf>
    <xf numFmtId="49" fontId="18" fillId="0" borderId="2" xfId="5" applyNumberFormat="1" applyFont="1" applyBorder="1" applyAlignment="1">
      <alignment horizontal="center" vertical="center" wrapText="1"/>
    </xf>
    <xf numFmtId="0" fontId="18" fillId="3" borderId="2" xfId="5" applyFont="1" applyFill="1" applyBorder="1" applyAlignment="1">
      <alignment horizontal="center" vertical="center" wrapText="1"/>
    </xf>
    <xf numFmtId="0" fontId="17" fillId="4" borderId="6" xfId="5" applyFont="1" applyFill="1" applyBorder="1" applyAlignment="1">
      <alignment horizontal="center" vertical="center" wrapText="1"/>
    </xf>
    <xf numFmtId="0" fontId="14" fillId="2" borderId="8" xfId="5" applyFont="1" applyFill="1" applyBorder="1" applyAlignment="1">
      <alignment horizontal="center" vertical="center" wrapText="1"/>
    </xf>
    <xf numFmtId="3" fontId="5" fillId="0" borderId="11" xfId="5" applyNumberFormat="1" applyFont="1" applyFill="1" applyBorder="1" applyAlignment="1">
      <alignment vertical="center" wrapText="1"/>
    </xf>
    <xf numFmtId="0" fontId="18" fillId="0" borderId="12" xfId="5" applyFont="1" applyBorder="1" applyAlignment="1">
      <alignment horizontal="center" vertical="center" wrapText="1"/>
    </xf>
    <xf numFmtId="0" fontId="5" fillId="0" borderId="12" xfId="5" applyFont="1" applyFill="1" applyBorder="1" applyAlignment="1">
      <alignment horizontal="center" vertical="center" wrapText="1"/>
    </xf>
    <xf numFmtId="3" fontId="5" fillId="0" borderId="12" xfId="5" applyNumberFormat="1" applyFont="1" applyFill="1" applyBorder="1" applyAlignment="1">
      <alignment vertical="center" wrapText="1"/>
    </xf>
    <xf numFmtId="3" fontId="5" fillId="0" borderId="13" xfId="5" applyNumberFormat="1" applyFont="1" applyFill="1" applyBorder="1" applyAlignment="1">
      <alignment vertical="center" wrapText="1"/>
    </xf>
    <xf numFmtId="0" fontId="14" fillId="2" borderId="14" xfId="5" applyFont="1" applyFill="1" applyBorder="1" applyAlignment="1">
      <alignment horizontal="center" vertical="center" wrapText="1"/>
    </xf>
    <xf numFmtId="0" fontId="14" fillId="2" borderId="15" xfId="5" applyFont="1" applyFill="1" applyBorder="1" applyAlignment="1">
      <alignment vertical="center" wrapText="1"/>
    </xf>
    <xf numFmtId="3" fontId="5" fillId="0" borderId="17" xfId="5" applyNumberFormat="1" applyFont="1" applyFill="1" applyBorder="1" applyAlignment="1">
      <alignment vertical="center" wrapText="1"/>
    </xf>
    <xf numFmtId="49" fontId="18" fillId="0" borderId="12" xfId="5" applyNumberFormat="1" applyFont="1" applyBorder="1" applyAlignment="1">
      <alignment horizontal="center" vertical="center" wrapText="1"/>
    </xf>
    <xf numFmtId="3" fontId="5" fillId="0" borderId="12" xfId="5" applyNumberFormat="1" applyFont="1" applyFill="1" applyBorder="1" applyAlignment="1">
      <alignment horizontal="right" vertical="center" wrapText="1"/>
    </xf>
    <xf numFmtId="0" fontId="14" fillId="2" borderId="19" xfId="5" applyFont="1" applyFill="1" applyBorder="1" applyAlignment="1">
      <alignment horizontal="center" vertical="center" wrapText="1"/>
    </xf>
    <xf numFmtId="0" fontId="14" fillId="2" borderId="20" xfId="5" applyFont="1" applyFill="1" applyBorder="1" applyAlignment="1">
      <alignment vertical="center" wrapText="1"/>
    </xf>
    <xf numFmtId="0" fontId="14" fillId="2" borderId="4" xfId="5" applyFont="1" applyFill="1" applyBorder="1" applyAlignment="1">
      <alignment vertical="center" wrapText="1"/>
    </xf>
    <xf numFmtId="0" fontId="18" fillId="0" borderId="3" xfId="5" applyFont="1" applyBorder="1" applyAlignment="1">
      <alignment horizontal="center" vertical="center" wrapText="1"/>
    </xf>
    <xf numFmtId="3" fontId="5" fillId="0" borderId="3" xfId="5" applyNumberFormat="1" applyFont="1" applyFill="1" applyBorder="1" applyAlignment="1">
      <alignment vertical="center" wrapText="1"/>
    </xf>
    <xf numFmtId="0" fontId="16" fillId="0" borderId="0" xfId="5" applyFont="1" applyAlignment="1">
      <alignment vertical="center" wrapText="1"/>
    </xf>
    <xf numFmtId="0" fontId="14" fillId="2" borderId="15" xfId="5" applyFont="1" applyFill="1" applyBorder="1" applyAlignment="1">
      <alignment vertical="center"/>
    </xf>
    <xf numFmtId="0" fontId="14" fillId="2" borderId="20" xfId="5" applyFont="1" applyFill="1" applyBorder="1" applyAlignment="1">
      <alignment vertical="center"/>
    </xf>
    <xf numFmtId="0" fontId="6" fillId="3" borderId="2" xfId="5" applyFont="1" applyFill="1" applyBorder="1" applyAlignment="1">
      <alignment vertical="center" wrapText="1"/>
    </xf>
    <xf numFmtId="0" fontId="5" fillId="3" borderId="2" xfId="5" applyFont="1" applyFill="1" applyBorder="1" applyAlignment="1">
      <alignment vertical="center" wrapText="1"/>
    </xf>
    <xf numFmtId="49" fontId="18" fillId="0" borderId="3" xfId="5" applyNumberFormat="1" applyFont="1" applyBorder="1" applyAlignment="1">
      <alignment horizontal="center" vertical="center" wrapText="1"/>
    </xf>
    <xf numFmtId="3" fontId="5" fillId="0" borderId="3" xfId="5" applyNumberFormat="1" applyFont="1" applyFill="1" applyBorder="1" applyAlignment="1">
      <alignment horizontal="right" vertical="center" wrapText="1"/>
    </xf>
    <xf numFmtId="0" fontId="14" fillId="4" borderId="7" xfId="5" applyFont="1" applyFill="1" applyBorder="1" applyAlignment="1">
      <alignment horizontal="center" vertical="center" wrapText="1"/>
    </xf>
    <xf numFmtId="0" fontId="5" fillId="0" borderId="29" xfId="5" applyFont="1" applyFill="1" applyBorder="1" applyAlignment="1">
      <alignment horizontal="center" vertical="center" wrapText="1"/>
    </xf>
    <xf numFmtId="3" fontId="5" fillId="0" borderId="32" xfId="5" applyNumberFormat="1" applyFont="1" applyFill="1" applyBorder="1" applyAlignment="1">
      <alignment vertical="center" wrapText="1"/>
    </xf>
    <xf numFmtId="0" fontId="18" fillId="0" borderId="33" xfId="5" applyFont="1" applyBorder="1" applyAlignment="1">
      <alignment horizontal="center" vertical="center" wrapText="1"/>
    </xf>
    <xf numFmtId="0" fontId="18" fillId="3" borderId="33" xfId="5" applyFont="1" applyFill="1" applyBorder="1" applyAlignment="1">
      <alignment horizontal="center" vertical="center" wrapText="1"/>
    </xf>
    <xf numFmtId="0" fontId="18" fillId="0" borderId="29" xfId="5" applyFont="1" applyBorder="1" applyAlignment="1">
      <alignment horizontal="center" vertical="center" wrapText="1"/>
    </xf>
    <xf numFmtId="3" fontId="5" fillId="0" borderId="29" xfId="5" applyNumberFormat="1" applyFont="1" applyFill="1" applyBorder="1" applyAlignment="1">
      <alignment vertical="center" wrapText="1"/>
    </xf>
    <xf numFmtId="0" fontId="6" fillId="3" borderId="28" xfId="5" applyFont="1" applyFill="1" applyBorder="1" applyAlignment="1">
      <alignment vertical="center" wrapText="1"/>
    </xf>
    <xf numFmtId="0" fontId="6" fillId="0" borderId="2" xfId="5" applyFont="1" applyFill="1" applyBorder="1" applyAlignment="1">
      <alignment vertical="center" wrapText="1"/>
    </xf>
    <xf numFmtId="0" fontId="20" fillId="2" borderId="4" xfId="5" applyFont="1" applyFill="1" applyBorder="1" applyAlignment="1">
      <alignment horizontal="center" vertical="center" wrapText="1"/>
    </xf>
    <xf numFmtId="0" fontId="18" fillId="0" borderId="2" xfId="5" applyNumberFormat="1" applyFont="1" applyBorder="1" applyAlignment="1">
      <alignment horizontal="center" vertical="center" wrapText="1"/>
    </xf>
    <xf numFmtId="0" fontId="18" fillId="0" borderId="12" xfId="5" applyNumberFormat="1" applyFont="1" applyBorder="1" applyAlignment="1">
      <alignment horizontal="center" vertical="center" wrapText="1"/>
    </xf>
    <xf numFmtId="0" fontId="20" fillId="2" borderId="15" xfId="5" applyFont="1" applyFill="1" applyBorder="1" applyAlignment="1">
      <alignment horizontal="center" vertical="center" wrapText="1"/>
    </xf>
    <xf numFmtId="0" fontId="18" fillId="3" borderId="12" xfId="5" applyNumberFormat="1" applyFont="1" applyFill="1" applyBorder="1" applyAlignment="1">
      <alignment horizontal="center" vertical="center" wrapText="1"/>
    </xf>
    <xf numFmtId="0" fontId="17" fillId="2" borderId="4" xfId="5" applyFont="1" applyFill="1" applyBorder="1" applyAlignment="1">
      <alignment horizontal="center" vertical="center" wrapText="1"/>
    </xf>
    <xf numFmtId="0" fontId="17" fillId="2" borderId="9" xfId="5" applyFont="1" applyFill="1" applyBorder="1" applyAlignment="1">
      <alignment horizontal="center" vertical="center" wrapText="1"/>
    </xf>
    <xf numFmtId="0" fontId="13" fillId="2" borderId="1" xfId="5" applyFont="1" applyFill="1" applyBorder="1" applyAlignment="1">
      <alignment horizontal="center" vertical="center" wrapText="1"/>
    </xf>
    <xf numFmtId="0" fontId="16" fillId="0" borderId="0" xfId="5" applyFont="1" applyAlignment="1">
      <alignment horizontal="left" vertical="center" indent="25"/>
    </xf>
    <xf numFmtId="0" fontId="16" fillId="3" borderId="0" xfId="5" applyFont="1" applyFill="1" applyAlignment="1">
      <alignment vertical="center" wrapText="1"/>
    </xf>
    <xf numFmtId="0" fontId="8" fillId="3" borderId="0" xfId="5" applyFont="1" applyFill="1" applyAlignment="1">
      <alignment vertical="center" wrapText="1"/>
    </xf>
    <xf numFmtId="0" fontId="7" fillId="3" borderId="0" xfId="5" applyFont="1" applyFill="1" applyBorder="1" applyAlignment="1">
      <alignment vertical="center" wrapText="1"/>
    </xf>
    <xf numFmtId="0" fontId="7" fillId="3" borderId="26" xfId="5" applyFont="1" applyFill="1" applyBorder="1" applyAlignment="1">
      <alignment vertical="center" wrapText="1"/>
    </xf>
    <xf numFmtId="0" fontId="14" fillId="4" borderId="25" xfId="5" applyFont="1" applyFill="1" applyBorder="1" applyAlignment="1">
      <alignment vertical="center" wrapText="1"/>
    </xf>
    <xf numFmtId="0" fontId="14" fillId="4" borderId="26" xfId="5" applyFont="1" applyFill="1" applyBorder="1" applyAlignment="1">
      <alignment horizontal="right" vertical="center"/>
    </xf>
    <xf numFmtId="3" fontId="14" fillId="4" borderId="27" xfId="5" applyNumberFormat="1" applyFont="1" applyFill="1" applyBorder="1" applyAlignment="1">
      <alignment vertical="center" wrapText="1"/>
    </xf>
    <xf numFmtId="0" fontId="14" fillId="4" borderId="26" xfId="5" applyFont="1" applyFill="1" applyBorder="1" applyAlignment="1">
      <alignment horizontal="left" vertical="center"/>
    </xf>
    <xf numFmtId="0" fontId="15" fillId="2" borderId="5" xfId="5" applyFont="1" applyFill="1" applyBorder="1" applyAlignment="1">
      <alignment horizontal="right" vertical="center" wrapText="1" indent="9"/>
    </xf>
    <xf numFmtId="0" fontId="15" fillId="2" borderId="72" xfId="5" applyFont="1" applyFill="1" applyBorder="1" applyAlignment="1">
      <alignment vertical="center" wrapText="1"/>
    </xf>
    <xf numFmtId="0" fontId="15" fillId="2" borderId="69" xfId="5" applyFont="1" applyFill="1" applyBorder="1" applyAlignment="1">
      <alignment vertical="center" wrapText="1"/>
    </xf>
    <xf numFmtId="0" fontId="15" fillId="2" borderId="73" xfId="5" applyFont="1" applyFill="1" applyBorder="1" applyAlignment="1">
      <alignment vertical="center" wrapText="1"/>
    </xf>
    <xf numFmtId="0" fontId="15" fillId="2" borderId="77" xfId="5" applyFont="1" applyFill="1" applyBorder="1" applyAlignment="1">
      <alignment vertical="center" wrapText="1"/>
    </xf>
    <xf numFmtId="0" fontId="15" fillId="2" borderId="65" xfId="5" applyFont="1" applyFill="1" applyBorder="1" applyAlignment="1">
      <alignment vertical="center" wrapText="1"/>
    </xf>
    <xf numFmtId="0" fontId="15" fillId="2" borderId="66" xfId="5" applyFont="1" applyFill="1" applyBorder="1" applyAlignment="1">
      <alignment vertical="center" wrapText="1"/>
    </xf>
    <xf numFmtId="0" fontId="15" fillId="2" borderId="79" xfId="5" applyFont="1" applyFill="1" applyBorder="1" applyAlignment="1">
      <alignment vertical="center" wrapText="1"/>
    </xf>
    <xf numFmtId="0" fontId="13" fillId="2" borderId="85" xfId="5" applyFont="1" applyFill="1" applyBorder="1" applyAlignment="1">
      <alignment horizontal="center" vertical="center" wrapText="1"/>
    </xf>
    <xf numFmtId="0" fontId="13" fillId="2" borderId="86" xfId="5" applyFont="1" applyFill="1" applyBorder="1" applyAlignment="1">
      <alignment horizontal="center" vertical="center" wrapText="1"/>
    </xf>
    <xf numFmtId="0" fontId="0" fillId="3" borderId="0" xfId="0" applyFont="1" applyFill="1" applyProtection="1"/>
    <xf numFmtId="0" fontId="26" fillId="3" borderId="0" xfId="0" applyFont="1" applyFill="1" applyProtection="1"/>
    <xf numFmtId="0" fontId="25" fillId="3" borderId="0" xfId="0" applyFont="1" applyFill="1" applyAlignment="1" applyProtection="1">
      <alignment wrapText="1"/>
    </xf>
    <xf numFmtId="0" fontId="0" fillId="9" borderId="0" xfId="0" applyFont="1" applyFill="1" applyAlignment="1" applyProtection="1">
      <alignment horizontal="left" vertical="center"/>
    </xf>
    <xf numFmtId="0" fontId="21" fillId="3" borderId="0" xfId="0" applyFont="1" applyFill="1" applyAlignment="1" applyProtection="1">
      <alignment vertical="center" wrapText="1"/>
    </xf>
    <xf numFmtId="0" fontId="0" fillId="8" borderId="0" xfId="0" applyFont="1" applyFill="1" applyAlignment="1" applyProtection="1">
      <alignment horizontal="left" vertical="center"/>
    </xf>
    <xf numFmtId="0" fontId="0" fillId="8" borderId="0" xfId="0" applyFont="1" applyFill="1" applyAlignment="1" applyProtection="1">
      <alignment vertical="center"/>
    </xf>
    <xf numFmtId="0" fontId="0" fillId="3" borderId="0" xfId="0" applyFont="1" applyFill="1" applyAlignment="1" applyProtection="1">
      <alignment wrapText="1"/>
    </xf>
    <xf numFmtId="0" fontId="0" fillId="8" borderId="0" xfId="0" applyFont="1" applyFill="1" applyProtection="1"/>
    <xf numFmtId="0" fontId="28" fillId="8" borderId="0" xfId="0" applyFont="1" applyFill="1" applyAlignment="1" applyProtection="1">
      <alignment vertical="center"/>
    </xf>
    <xf numFmtId="0" fontId="0" fillId="9" borderId="0" xfId="0" applyFont="1" applyFill="1" applyAlignment="1" applyProtection="1">
      <alignment horizontal="left" vertical="center" indent="2"/>
    </xf>
    <xf numFmtId="0" fontId="0" fillId="9" borderId="0" xfId="0" applyFont="1" applyFill="1" applyAlignment="1" applyProtection="1">
      <alignment horizontal="left" vertical="center" indent="1"/>
    </xf>
    <xf numFmtId="0" fontId="0" fillId="9" borderId="0" xfId="0" applyFont="1" applyFill="1" applyAlignment="1" applyProtection="1">
      <alignment horizontal="left" vertical="center" wrapText="1" indent="2"/>
    </xf>
    <xf numFmtId="0" fontId="27" fillId="3" borderId="0" xfId="5" applyFont="1" applyFill="1" applyAlignment="1" applyProtection="1">
      <alignment vertical="center" wrapText="1"/>
    </xf>
    <xf numFmtId="0" fontId="18" fillId="3" borderId="0" xfId="5" applyFont="1" applyFill="1" applyBorder="1" applyAlignment="1">
      <alignment horizontal="center" vertical="center" wrapText="1"/>
    </xf>
    <xf numFmtId="0" fontId="14" fillId="3" borderId="0" xfId="5" applyFont="1" applyFill="1" applyBorder="1" applyAlignment="1">
      <alignment horizontal="center" vertical="center" wrapText="1"/>
    </xf>
    <xf numFmtId="0" fontId="20" fillId="3" borderId="0" xfId="5" applyFont="1" applyFill="1" applyBorder="1" applyAlignment="1">
      <alignment horizontal="center" vertical="center" wrapText="1"/>
    </xf>
    <xf numFmtId="0" fontId="14" fillId="3" borderId="77" xfId="5" applyFont="1" applyFill="1" applyBorder="1" applyAlignment="1">
      <alignment vertical="center" wrapText="1"/>
    </xf>
    <xf numFmtId="0" fontId="1" fillId="3" borderId="0" xfId="5" applyFill="1" applyBorder="1" applyAlignment="1">
      <alignment vertical="center" wrapText="1"/>
    </xf>
    <xf numFmtId="0" fontId="18" fillId="3" borderId="53" xfId="5" applyFont="1" applyFill="1" applyBorder="1" applyAlignment="1">
      <alignment horizontal="center" vertical="center" wrapText="1"/>
    </xf>
    <xf numFmtId="3" fontId="5" fillId="0" borderId="55" xfId="5" applyNumberFormat="1" applyFont="1" applyFill="1" applyBorder="1" applyAlignment="1">
      <alignment vertical="center" wrapText="1"/>
    </xf>
    <xf numFmtId="0" fontId="14" fillId="2" borderId="51" xfId="5" applyFont="1" applyFill="1" applyBorder="1" applyAlignment="1">
      <alignment vertical="center" wrapText="1"/>
    </xf>
    <xf numFmtId="3" fontId="5" fillId="0" borderId="55" xfId="5" applyNumberFormat="1" applyFont="1" applyFill="1" applyBorder="1" applyAlignment="1">
      <alignment horizontal="center" vertical="center" wrapText="1"/>
    </xf>
    <xf numFmtId="3" fontId="5" fillId="0" borderId="0" xfId="5" applyNumberFormat="1" applyFont="1" applyFill="1" applyBorder="1" applyAlignment="1">
      <alignment horizontal="center" vertical="center" wrapText="1"/>
    </xf>
    <xf numFmtId="0" fontId="5" fillId="0" borderId="0" xfId="5" applyFont="1" applyAlignment="1">
      <alignment horizontal="center" vertical="center" wrapText="1"/>
    </xf>
    <xf numFmtId="0" fontId="5" fillId="0" borderId="0" xfId="5" applyFont="1" applyAlignment="1">
      <alignment vertical="center" wrapText="1"/>
    </xf>
    <xf numFmtId="49" fontId="29" fillId="4" borderId="50" xfId="5" applyNumberFormat="1" applyFont="1" applyFill="1" applyBorder="1" applyAlignment="1">
      <alignment horizontal="center" vertical="center" wrapText="1"/>
    </xf>
    <xf numFmtId="0" fontId="14" fillId="4" borderId="51" xfId="5" applyFont="1" applyFill="1" applyBorder="1" applyAlignment="1">
      <alignment horizontal="center" vertical="center" wrapText="1"/>
    </xf>
    <xf numFmtId="0" fontId="7" fillId="0" borderId="0" xfId="5" applyFont="1" applyAlignment="1">
      <alignment vertical="center" wrapText="1"/>
    </xf>
    <xf numFmtId="49" fontId="14" fillId="2" borderId="53" xfId="5" applyNumberFormat="1" applyFont="1" applyFill="1" applyBorder="1" applyAlignment="1">
      <alignment horizontal="center" vertical="center" wrapText="1"/>
    </xf>
    <xf numFmtId="0" fontId="14" fillId="2" borderId="54" xfId="5" applyFont="1" applyFill="1" applyBorder="1" applyAlignment="1">
      <alignment vertical="center" wrapText="1"/>
    </xf>
    <xf numFmtId="0" fontId="20" fillId="2" borderId="54" xfId="5" applyFont="1" applyFill="1" applyBorder="1" applyAlignment="1">
      <alignment horizontal="center" vertical="center" wrapText="1"/>
    </xf>
    <xf numFmtId="0" fontId="20" fillId="2" borderId="55" xfId="5" applyFont="1" applyFill="1" applyBorder="1" applyAlignment="1">
      <alignment horizontal="center" vertical="center" wrapText="1"/>
    </xf>
    <xf numFmtId="0" fontId="6" fillId="0" borderId="54" xfId="5" applyFont="1" applyFill="1" applyBorder="1" applyAlignment="1">
      <alignment vertical="center" wrapText="1"/>
    </xf>
    <xf numFmtId="0" fontId="5" fillId="0" borderId="54" xfId="5" applyFont="1" applyFill="1" applyBorder="1" applyAlignment="1">
      <alignment horizontal="center" vertical="center" wrapText="1"/>
    </xf>
    <xf numFmtId="3" fontId="5" fillId="0" borderId="54" xfId="5" applyNumberFormat="1" applyFont="1" applyFill="1" applyBorder="1" applyAlignment="1">
      <alignment horizontal="right" vertical="center" wrapText="1"/>
    </xf>
    <xf numFmtId="3" fontId="5" fillId="0" borderId="55" xfId="5" applyNumberFormat="1" applyFont="1" applyFill="1" applyBorder="1" applyAlignment="1">
      <alignment horizontal="right" vertical="center" wrapText="1"/>
    </xf>
    <xf numFmtId="0" fontId="5" fillId="0" borderId="48" xfId="5" applyFont="1" applyFill="1" applyBorder="1" applyAlignment="1">
      <alignment horizontal="center" vertical="center" wrapText="1"/>
    </xf>
    <xf numFmtId="3" fontId="5" fillId="0" borderId="49" xfId="5" applyNumberFormat="1" applyFont="1" applyFill="1" applyBorder="1" applyAlignment="1">
      <alignment horizontal="right" vertical="center" wrapText="1"/>
    </xf>
    <xf numFmtId="0" fontId="33" fillId="0" borderId="0" xfId="5" applyFont="1" applyFill="1" applyBorder="1" applyAlignment="1">
      <alignment horizontal="right" vertical="center" wrapText="1" indent="2"/>
    </xf>
    <xf numFmtId="0" fontId="5" fillId="0" borderId="0" xfId="5" applyFont="1" applyBorder="1" applyAlignment="1">
      <alignment vertical="center" wrapText="1"/>
    </xf>
    <xf numFmtId="49" fontId="14" fillId="2" borderId="50" xfId="5" applyNumberFormat="1" applyFont="1" applyFill="1" applyBorder="1" applyAlignment="1">
      <alignment horizontal="center" vertical="center" wrapText="1"/>
    </xf>
    <xf numFmtId="0" fontId="20" fillId="2" borderId="45" xfId="5" applyFont="1" applyFill="1" applyBorder="1" applyAlignment="1">
      <alignment horizontal="center" vertical="center" wrapText="1"/>
    </xf>
    <xf numFmtId="0" fontId="20" fillId="2" borderId="46" xfId="5" applyFont="1" applyFill="1" applyBorder="1" applyAlignment="1">
      <alignment horizontal="center" vertical="center" wrapText="1"/>
    </xf>
    <xf numFmtId="3" fontId="5" fillId="0" borderId="49" xfId="5" applyNumberFormat="1" applyFont="1" applyFill="1" applyBorder="1" applyAlignment="1">
      <alignment horizontal="center" vertical="center" wrapText="1"/>
    </xf>
    <xf numFmtId="0" fontId="5" fillId="0" borderId="54" xfId="5" applyFont="1" applyFill="1" applyBorder="1" applyAlignment="1">
      <alignment vertical="center" wrapText="1"/>
    </xf>
    <xf numFmtId="0" fontId="5" fillId="3" borderId="54" xfId="5" applyFont="1" applyFill="1" applyBorder="1" applyAlignment="1">
      <alignment vertical="center" wrapText="1"/>
    </xf>
    <xf numFmtId="0" fontId="34" fillId="0" borderId="0" xfId="5" applyFont="1" applyFill="1" applyBorder="1" applyAlignment="1">
      <alignment horizontal="center" vertical="center" wrapText="1"/>
    </xf>
    <xf numFmtId="0" fontId="7" fillId="0" borderId="0" xfId="5" applyFont="1" applyFill="1" applyBorder="1" applyAlignment="1">
      <alignment horizontal="left" vertical="center" wrapText="1" indent="2"/>
    </xf>
    <xf numFmtId="0" fontId="20" fillId="2" borderId="51" xfId="5" applyFont="1" applyFill="1" applyBorder="1" applyAlignment="1">
      <alignment horizontal="center" vertical="center" wrapText="1"/>
    </xf>
    <xf numFmtId="0" fontId="20" fillId="2" borderId="52" xfId="5" applyFont="1" applyFill="1" applyBorder="1" applyAlignment="1">
      <alignment horizontal="center" vertical="center" wrapText="1"/>
    </xf>
    <xf numFmtId="49" fontId="6" fillId="0" borderId="0" xfId="5" applyNumberFormat="1" applyFont="1" applyBorder="1" applyAlignment="1">
      <alignment horizontal="center" vertical="center" wrapText="1"/>
    </xf>
    <xf numFmtId="0" fontId="6" fillId="0" borderId="0" xfId="5" applyFont="1" applyFill="1" applyBorder="1" applyAlignment="1">
      <alignment vertical="center" wrapText="1"/>
    </xf>
    <xf numFmtId="0" fontId="5" fillId="0" borderId="0" xfId="5" applyFont="1" applyFill="1" applyBorder="1" applyAlignment="1">
      <alignment horizontal="center" vertical="center" wrapText="1"/>
    </xf>
    <xf numFmtId="0" fontId="5" fillId="3" borderId="0" xfId="5" applyFont="1" applyFill="1" applyBorder="1" applyAlignment="1">
      <alignment horizontal="center" vertical="center" wrapText="1"/>
    </xf>
    <xf numFmtId="3" fontId="5" fillId="0" borderId="0" xfId="5" applyNumberFormat="1" applyFont="1" applyFill="1" applyBorder="1" applyAlignment="1">
      <alignment horizontal="right" vertical="center" wrapText="1"/>
    </xf>
    <xf numFmtId="49" fontId="14" fillId="2" borderId="56" xfId="5" applyNumberFormat="1" applyFont="1" applyFill="1" applyBorder="1" applyAlignment="1">
      <alignment horizontal="center" vertical="center" wrapText="1"/>
    </xf>
    <xf numFmtId="0" fontId="14" fillId="2" borderId="57" xfId="5" applyFont="1" applyFill="1" applyBorder="1" applyAlignment="1">
      <alignment vertical="center" wrapText="1"/>
    </xf>
    <xf numFmtId="0" fontId="34" fillId="0" borderId="58" xfId="5" applyFont="1" applyFill="1" applyBorder="1" applyAlignment="1">
      <alignment horizontal="center" vertical="center" wrapText="1"/>
    </xf>
    <xf numFmtId="3" fontId="5" fillId="0" borderId="59" xfId="5" applyNumberFormat="1" applyFont="1" applyFill="1" applyBorder="1" applyAlignment="1">
      <alignment horizontal="right" vertical="center" wrapText="1"/>
    </xf>
    <xf numFmtId="0" fontId="5" fillId="0" borderId="58" xfId="5" applyFont="1" applyFill="1" applyBorder="1" applyAlignment="1">
      <alignment horizontal="center" vertical="center" wrapText="1"/>
    </xf>
    <xf numFmtId="0" fontId="5" fillId="0" borderId="62" xfId="5" applyFont="1" applyFill="1" applyBorder="1" applyAlignment="1">
      <alignment horizontal="center" vertical="center" wrapText="1"/>
    </xf>
    <xf numFmtId="3" fontId="5" fillId="0" borderId="63" xfId="5" applyNumberFormat="1" applyFont="1" applyFill="1" applyBorder="1" applyAlignment="1">
      <alignment horizontal="center" vertical="center" wrapText="1"/>
    </xf>
    <xf numFmtId="0" fontId="5" fillId="0" borderId="60" xfId="5" applyFont="1" applyFill="1" applyBorder="1" applyAlignment="1">
      <alignment horizontal="center" vertical="center" wrapText="1"/>
    </xf>
    <xf numFmtId="3" fontId="5" fillId="0" borderId="61" xfId="5" applyNumberFormat="1" applyFont="1" applyFill="1" applyBorder="1" applyAlignment="1">
      <alignment horizontal="center" vertical="center" wrapText="1"/>
    </xf>
    <xf numFmtId="49" fontId="6" fillId="3" borderId="64" xfId="5" applyNumberFormat="1" applyFont="1" applyFill="1" applyBorder="1" applyAlignment="1">
      <alignment horizontal="center" vertical="center" wrapText="1"/>
    </xf>
    <xf numFmtId="0" fontId="6" fillId="3" borderId="64" xfId="5" applyFont="1" applyFill="1" applyBorder="1" applyAlignment="1">
      <alignment horizontal="left" vertical="center" wrapText="1"/>
    </xf>
    <xf numFmtId="0" fontId="5" fillId="3" borderId="64" xfId="5" applyFont="1" applyFill="1" applyBorder="1" applyAlignment="1">
      <alignment horizontal="center" vertical="center" wrapText="1"/>
    </xf>
    <xf numFmtId="3" fontId="5" fillId="3" borderId="64" xfId="5" applyNumberFormat="1" applyFont="1" applyFill="1" applyBorder="1" applyAlignment="1">
      <alignment horizontal="right" vertical="center" wrapText="1"/>
    </xf>
    <xf numFmtId="3" fontId="5" fillId="0" borderId="61" xfId="5" applyNumberFormat="1" applyFont="1" applyFill="1" applyBorder="1" applyAlignment="1">
      <alignment horizontal="right" vertical="center" wrapText="1"/>
    </xf>
    <xf numFmtId="0" fontId="5" fillId="0" borderId="0" xfId="5" applyFont="1" applyFill="1" applyAlignment="1">
      <alignment vertical="center" wrapText="1"/>
    </xf>
    <xf numFmtId="0" fontId="34" fillId="0" borderId="0" xfId="10" applyFont="1" applyBorder="1" applyAlignment="1">
      <alignment horizontal="left" vertical="center" wrapText="1"/>
    </xf>
    <xf numFmtId="0" fontId="6" fillId="0" borderId="0" xfId="10" applyFont="1" applyBorder="1" applyAlignment="1">
      <alignment horizontal="left" vertical="center" wrapText="1"/>
    </xf>
    <xf numFmtId="49" fontId="5" fillId="0" borderId="0" xfId="5" applyNumberFormat="1" applyFont="1" applyAlignment="1">
      <alignment horizontal="center" vertical="center" wrapText="1"/>
    </xf>
    <xf numFmtId="0" fontId="14" fillId="4" borderId="53" xfId="5" applyFont="1" applyFill="1" applyBorder="1" applyAlignment="1">
      <alignment horizontal="center" vertical="center" wrapText="1"/>
    </xf>
    <xf numFmtId="166" fontId="7" fillId="3" borderId="77" xfId="5" applyNumberFormat="1" applyFont="1" applyFill="1" applyBorder="1" applyAlignment="1">
      <alignment vertical="center" wrapText="1"/>
    </xf>
    <xf numFmtId="166" fontId="14" fillId="3" borderId="77" xfId="5" applyNumberFormat="1" applyFont="1" applyFill="1" applyBorder="1" applyAlignment="1">
      <alignment vertical="center" wrapText="1"/>
    </xf>
    <xf numFmtId="0" fontId="38" fillId="3" borderId="0" xfId="5" applyFont="1" applyFill="1" applyAlignment="1">
      <alignment horizontal="left" vertical="center" wrapText="1" indent="25"/>
    </xf>
    <xf numFmtId="0" fontId="39" fillId="3" borderId="0" xfId="5" applyFont="1" applyFill="1" applyBorder="1" applyAlignment="1">
      <alignment horizontal="left" vertical="center" wrapText="1" indent="25"/>
    </xf>
    <xf numFmtId="0" fontId="33" fillId="0" borderId="0" xfId="5" applyFont="1" applyFill="1" applyBorder="1" applyAlignment="1">
      <alignment horizontal="right" vertical="center" wrapText="1" indent="2"/>
    </xf>
    <xf numFmtId="0" fontId="34" fillId="0" borderId="0" xfId="10" applyFont="1" applyBorder="1" applyAlignment="1">
      <alignment horizontal="left" vertical="center" wrapText="1"/>
    </xf>
    <xf numFmtId="0" fontId="0" fillId="9" borderId="0" xfId="0" applyFont="1" applyFill="1" applyAlignment="1" applyProtection="1">
      <alignment wrapText="1"/>
    </xf>
    <xf numFmtId="0" fontId="0" fillId="9" borderId="0" xfId="0" applyFont="1" applyFill="1" applyAlignment="1" applyProtection="1"/>
    <xf numFmtId="0" fontId="5" fillId="0" borderId="70" xfId="5" applyFont="1" applyFill="1" applyBorder="1" applyAlignment="1">
      <alignment horizontal="center" vertical="center" wrapText="1"/>
    </xf>
    <xf numFmtId="0" fontId="18" fillId="0" borderId="2" xfId="5" applyFont="1" applyFill="1" applyBorder="1" applyAlignment="1">
      <alignment horizontal="center" vertical="center" wrapText="1"/>
    </xf>
    <xf numFmtId="0" fontId="18" fillId="3" borderId="12" xfId="5" applyFont="1" applyFill="1" applyBorder="1" applyAlignment="1">
      <alignment horizontal="center" vertical="center" wrapText="1"/>
    </xf>
    <xf numFmtId="0" fontId="18" fillId="0" borderId="29" xfId="5" applyFont="1" applyFill="1" applyBorder="1" applyAlignment="1">
      <alignment horizontal="center" vertical="center" wrapText="1"/>
    </xf>
    <xf numFmtId="2" fontId="0" fillId="0" borderId="0" xfId="0" applyNumberFormat="1"/>
    <xf numFmtId="0" fontId="18" fillId="0" borderId="12" xfId="5" applyFont="1" applyFill="1" applyBorder="1" applyAlignment="1">
      <alignment horizontal="center" vertical="center" wrapText="1"/>
    </xf>
    <xf numFmtId="0" fontId="5" fillId="0" borderId="2" xfId="5" applyFont="1" applyFill="1" applyBorder="1" applyAlignment="1">
      <alignment vertical="center" wrapText="1"/>
    </xf>
    <xf numFmtId="0" fontId="18" fillId="0" borderId="38" xfId="5" applyNumberFormat="1" applyFont="1" applyBorder="1" applyAlignment="1">
      <alignment horizontal="center" vertical="center" wrapText="1"/>
    </xf>
    <xf numFmtId="0" fontId="14" fillId="4" borderId="7" xfId="5" applyFont="1" applyFill="1" applyBorder="1" applyAlignment="1">
      <alignment horizontal="center" vertical="center" wrapText="1"/>
    </xf>
    <xf numFmtId="0" fontId="1" fillId="3" borderId="0" xfId="5" applyFill="1" applyBorder="1" applyAlignment="1">
      <alignment horizontal="center" vertical="center" wrapText="1"/>
    </xf>
    <xf numFmtId="0" fontId="5" fillId="0" borderId="2" xfId="5" applyFont="1" applyFill="1" applyBorder="1" applyAlignment="1">
      <alignment vertical="center" wrapText="1"/>
    </xf>
    <xf numFmtId="0" fontId="6" fillId="0" borderId="58" xfId="5" applyFont="1" applyFill="1" applyBorder="1" applyAlignment="1">
      <alignment horizontal="left" vertical="center" wrapText="1"/>
    </xf>
    <xf numFmtId="0" fontId="5" fillId="0" borderId="54" xfId="10" applyFont="1" applyFill="1" applyBorder="1" applyAlignment="1">
      <alignment horizontal="left" vertical="center" wrapText="1"/>
    </xf>
    <xf numFmtId="0" fontId="5" fillId="0" borderId="54" xfId="5" applyFont="1" applyFill="1" applyBorder="1" applyAlignment="1">
      <alignment horizontal="left" vertical="center" wrapText="1"/>
    </xf>
    <xf numFmtId="0" fontId="43" fillId="0" borderId="0" xfId="11" applyAlignment="1">
      <alignment horizontal="left" vertical="center" indent="4"/>
    </xf>
    <xf numFmtId="0" fontId="43" fillId="0" borderId="0" xfId="11" applyAlignment="1">
      <alignment horizontal="left" vertical="center" indent="10"/>
    </xf>
    <xf numFmtId="0" fontId="43" fillId="0" borderId="0" xfId="11" applyAlignment="1">
      <alignment horizontal="left" vertical="center" indent="15"/>
    </xf>
    <xf numFmtId="49" fontId="18" fillId="0" borderId="2" xfId="5" applyNumberFormat="1" applyFont="1" applyFill="1" applyBorder="1" applyAlignment="1">
      <alignment horizontal="center" vertical="center" wrapText="1"/>
    </xf>
    <xf numFmtId="0" fontId="18" fillId="0" borderId="12" xfId="5" applyNumberFormat="1" applyFont="1" applyFill="1" applyBorder="1" applyAlignment="1">
      <alignment horizontal="center" vertical="center" wrapText="1"/>
    </xf>
    <xf numFmtId="49" fontId="18" fillId="0" borderId="12" xfId="5" applyNumberFormat="1" applyFont="1" applyFill="1" applyBorder="1" applyAlignment="1">
      <alignment horizontal="center" vertical="center" wrapText="1"/>
    </xf>
    <xf numFmtId="0" fontId="18" fillId="0" borderId="2" xfId="5" applyNumberFormat="1" applyFont="1" applyFill="1" applyBorder="1" applyAlignment="1">
      <alignment horizontal="center" vertical="center" wrapText="1"/>
    </xf>
    <xf numFmtId="2" fontId="6" fillId="0" borderId="18" xfId="5" applyNumberFormat="1" applyFont="1" applyBorder="1" applyAlignment="1">
      <alignment horizontal="center" vertical="center" wrapText="1"/>
    </xf>
    <xf numFmtId="2" fontId="6" fillId="0" borderId="10" xfId="5" applyNumberFormat="1" applyFont="1" applyBorder="1" applyAlignment="1">
      <alignment horizontal="center" vertical="center" wrapText="1"/>
    </xf>
    <xf numFmtId="0" fontId="6" fillId="0" borderId="28" xfId="5" applyFont="1" applyFill="1" applyBorder="1" applyAlignment="1">
      <alignment vertical="center" wrapText="1"/>
    </xf>
    <xf numFmtId="2" fontId="6" fillId="0" borderId="53" xfId="5" applyNumberFormat="1" applyFont="1" applyBorder="1" applyAlignment="1">
      <alignment horizontal="center" vertical="center" wrapText="1"/>
    </xf>
    <xf numFmtId="49" fontId="34" fillId="0" borderId="69" xfId="5" applyNumberFormat="1" applyFont="1" applyFill="1" applyBorder="1" applyAlignment="1">
      <alignment vertical="center" wrapText="1"/>
    </xf>
    <xf numFmtId="49" fontId="34" fillId="0" borderId="69" xfId="5" applyNumberFormat="1" applyFont="1" applyFill="1" applyBorder="1" applyAlignment="1">
      <alignment horizontal="left" vertical="center" wrapText="1"/>
    </xf>
    <xf numFmtId="0" fontId="5" fillId="0" borderId="58" xfId="5" applyFont="1" applyFill="1" applyBorder="1" applyAlignment="1">
      <alignment horizontal="left" vertical="center" wrapText="1"/>
    </xf>
    <xf numFmtId="0" fontId="5" fillId="0" borderId="60" xfId="5" applyFont="1" applyFill="1" applyBorder="1" applyAlignment="1">
      <alignment horizontal="left" vertical="center" wrapText="1"/>
    </xf>
    <xf numFmtId="2" fontId="6" fillId="0" borderId="53" xfId="5" applyNumberFormat="1" applyFont="1" applyFill="1" applyBorder="1" applyAlignment="1">
      <alignment horizontal="center" vertical="center" wrapText="1"/>
    </xf>
    <xf numFmtId="0" fontId="5" fillId="0" borderId="62" xfId="5" applyFont="1" applyFill="1" applyBorder="1" applyAlignment="1">
      <alignment vertical="center" wrapText="1"/>
    </xf>
    <xf numFmtId="0" fontId="5" fillId="0" borderId="60" xfId="5" applyFont="1" applyFill="1" applyBorder="1" applyAlignment="1">
      <alignment vertical="center" wrapText="1"/>
    </xf>
    <xf numFmtId="0" fontId="5" fillId="0" borderId="48" xfId="5" applyFont="1" applyFill="1" applyBorder="1" applyAlignment="1">
      <alignment vertical="center" wrapText="1"/>
    </xf>
    <xf numFmtId="0" fontId="5" fillId="0" borderId="38" xfId="5" applyFont="1" applyFill="1" applyBorder="1" applyAlignment="1">
      <alignment horizontal="left" vertical="center" wrapText="1"/>
    </xf>
    <xf numFmtId="0" fontId="18" fillId="0" borderId="37" xfId="5" applyNumberFormat="1" applyFont="1" applyFill="1" applyBorder="1" applyAlignment="1">
      <alignment horizontal="center" vertical="center" wrapText="1"/>
    </xf>
    <xf numFmtId="49" fontId="6" fillId="0" borderId="2" xfId="5" applyNumberFormat="1" applyFont="1" applyFill="1" applyBorder="1" applyAlignment="1">
      <alignment horizontal="left" vertical="center" wrapText="1"/>
    </xf>
    <xf numFmtId="0" fontId="14" fillId="4" borderId="16" xfId="5" applyFont="1" applyFill="1" applyBorder="1" applyAlignment="1">
      <alignment horizontal="center" vertical="center" wrapText="1"/>
    </xf>
    <xf numFmtId="0" fontId="6" fillId="0" borderId="2" xfId="5" applyFont="1" applyFill="1" applyBorder="1" applyAlignment="1">
      <alignment horizontal="left" vertical="center" wrapText="1"/>
    </xf>
    <xf numFmtId="0" fontId="6" fillId="0" borderId="3" xfId="5" applyFont="1" applyFill="1" applyBorder="1" applyAlignment="1">
      <alignment horizontal="left" vertical="center" wrapText="1"/>
    </xf>
    <xf numFmtId="0" fontId="1" fillId="3" borderId="0" xfId="5" applyFill="1" applyBorder="1" applyAlignment="1">
      <alignment horizontal="center" vertical="center" wrapText="1"/>
    </xf>
    <xf numFmtId="0" fontId="14" fillId="4" borderId="7" xfId="5" applyFont="1" applyFill="1" applyBorder="1" applyAlignment="1">
      <alignment horizontal="center" vertical="center" wrapText="1"/>
    </xf>
    <xf numFmtId="0" fontId="14" fillId="4" borderId="51" xfId="5" applyFont="1" applyFill="1" applyBorder="1" applyAlignment="1">
      <alignment horizontal="center" vertical="center" wrapText="1"/>
    </xf>
    <xf numFmtId="0" fontId="5" fillId="0" borderId="54" xfId="10" applyFont="1" applyFill="1" applyBorder="1" applyAlignment="1">
      <alignment horizontal="left" vertical="center" wrapText="1"/>
    </xf>
    <xf numFmtId="0" fontId="5" fillId="0" borderId="54" xfId="5" applyFont="1" applyFill="1" applyBorder="1" applyAlignment="1">
      <alignment horizontal="left" vertical="center" wrapText="1"/>
    </xf>
    <xf numFmtId="0" fontId="34" fillId="0" borderId="0" xfId="10" applyFont="1" applyBorder="1" applyAlignment="1">
      <alignment horizontal="left" vertical="center" wrapText="1"/>
    </xf>
    <xf numFmtId="49" fontId="6" fillId="0" borderId="37" xfId="5" applyNumberFormat="1" applyFont="1" applyFill="1" applyBorder="1" applyAlignment="1">
      <alignment horizontal="left" vertical="center" wrapText="1"/>
    </xf>
    <xf numFmtId="0" fontId="17" fillId="2" borderId="97" xfId="5" applyFont="1" applyFill="1" applyBorder="1" applyAlignment="1">
      <alignment horizontal="center" vertical="center" wrapText="1"/>
    </xf>
    <xf numFmtId="0" fontId="17" fillId="2" borderId="98" xfId="5" applyFont="1" applyFill="1" applyBorder="1" applyAlignment="1">
      <alignment horizontal="center" vertical="center" wrapText="1"/>
    </xf>
    <xf numFmtId="0" fontId="14" fillId="3" borderId="99" xfId="5" applyFont="1" applyFill="1" applyBorder="1" applyAlignment="1">
      <alignment vertical="center" wrapText="1"/>
    </xf>
    <xf numFmtId="0" fontId="14" fillId="3" borderId="99" xfId="5" applyFont="1" applyFill="1" applyBorder="1" applyAlignment="1">
      <alignment horizontal="right" vertical="center"/>
    </xf>
    <xf numFmtId="3" fontId="14" fillId="3" borderId="99" xfId="5" applyNumberFormat="1" applyFont="1" applyFill="1" applyBorder="1" applyAlignment="1">
      <alignment vertical="center" wrapText="1"/>
    </xf>
    <xf numFmtId="0" fontId="5" fillId="0" borderId="28" xfId="5" applyFont="1" applyFill="1" applyBorder="1" applyAlignment="1">
      <alignment horizontal="center" vertical="center" wrapText="1"/>
    </xf>
    <xf numFmtId="3" fontId="5" fillId="0" borderId="28" xfId="5" applyNumberFormat="1" applyFont="1" applyFill="1" applyBorder="1" applyAlignment="1">
      <alignment horizontal="right" vertical="center" wrapText="1"/>
    </xf>
    <xf numFmtId="3" fontId="5" fillId="0" borderId="103" xfId="5" applyNumberFormat="1" applyFont="1" applyFill="1" applyBorder="1" applyAlignment="1">
      <alignment vertical="center" wrapText="1"/>
    </xf>
    <xf numFmtId="0" fontId="17" fillId="2" borderId="101" xfId="5" applyFont="1" applyFill="1" applyBorder="1" applyAlignment="1">
      <alignment horizontal="center" vertical="center" wrapText="1"/>
    </xf>
    <xf numFmtId="0" fontId="17" fillId="2" borderId="102" xfId="5" applyFont="1" applyFill="1" applyBorder="1" applyAlignment="1">
      <alignment horizontal="center" vertical="center" wrapText="1"/>
    </xf>
    <xf numFmtId="0" fontId="17" fillId="2" borderId="104" xfId="5" applyFont="1" applyFill="1" applyBorder="1" applyAlignment="1">
      <alignment horizontal="center" vertical="center" wrapText="1"/>
    </xf>
    <xf numFmtId="0" fontId="17" fillId="2" borderId="105" xfId="5" applyFont="1" applyFill="1" applyBorder="1" applyAlignment="1">
      <alignment horizontal="center" vertical="center" wrapText="1"/>
    </xf>
    <xf numFmtId="0" fontId="17" fillId="2" borderId="106" xfId="5" applyFont="1" applyFill="1" applyBorder="1" applyAlignment="1">
      <alignment horizontal="center" vertical="center" wrapText="1"/>
    </xf>
    <xf numFmtId="0" fontId="14" fillId="3" borderId="105" xfId="5" applyFont="1" applyFill="1" applyBorder="1" applyAlignment="1">
      <alignment vertical="center" wrapText="1"/>
    </xf>
    <xf numFmtId="0" fontId="14" fillId="3" borderId="105" xfId="5" applyFont="1" applyFill="1" applyBorder="1" applyAlignment="1">
      <alignment horizontal="right" vertical="center"/>
    </xf>
    <xf numFmtId="3" fontId="14" fillId="3" borderId="105" xfId="5" applyNumberFormat="1" applyFont="1" applyFill="1" applyBorder="1" applyAlignment="1">
      <alignment vertical="center" wrapText="1"/>
    </xf>
    <xf numFmtId="0" fontId="1" fillId="0" borderId="100" xfId="5" applyBorder="1" applyAlignment="1">
      <alignment vertical="center" wrapText="1"/>
    </xf>
    <xf numFmtId="167" fontId="5" fillId="0" borderId="17" xfId="5" applyNumberFormat="1" applyFont="1" applyFill="1" applyBorder="1" applyAlignment="1">
      <alignment horizontal="right" vertical="center" wrapText="1"/>
    </xf>
    <xf numFmtId="167" fontId="5" fillId="0" borderId="11" xfId="5" applyNumberFormat="1" applyFont="1" applyFill="1" applyBorder="1" applyAlignment="1">
      <alignment horizontal="right" vertical="center" wrapText="1"/>
    </xf>
    <xf numFmtId="167" fontId="17" fillId="2" borderId="9" xfId="5" applyNumberFormat="1" applyFont="1" applyFill="1" applyBorder="1" applyAlignment="1">
      <alignment horizontal="right" vertical="center" wrapText="1"/>
    </xf>
    <xf numFmtId="0" fontId="14" fillId="2" borderId="107" xfId="5" applyFont="1" applyFill="1" applyBorder="1" applyAlignment="1">
      <alignment horizontal="center" vertical="center" wrapText="1"/>
    </xf>
    <xf numFmtId="0" fontId="14" fillId="2" borderId="108" xfId="5" applyFont="1" applyFill="1" applyBorder="1" applyAlignment="1">
      <alignment vertical="center" wrapText="1"/>
    </xf>
    <xf numFmtId="0" fontId="44" fillId="0" borderId="0" xfId="5" applyFont="1" applyAlignment="1">
      <alignment vertical="center" wrapText="1"/>
    </xf>
    <xf numFmtId="49" fontId="18" fillId="3" borderId="53" xfId="5" applyNumberFormat="1" applyFont="1" applyFill="1" applyBorder="1" applyAlignment="1">
      <alignment horizontal="center" vertical="center" wrapText="1"/>
    </xf>
    <xf numFmtId="4" fontId="5" fillId="0" borderId="54" xfId="5" applyNumberFormat="1" applyFont="1" applyFill="1" applyBorder="1" applyAlignment="1">
      <alignment horizontal="right" vertical="center" wrapText="1"/>
    </xf>
    <xf numFmtId="166" fontId="14" fillId="4" borderId="89" xfId="5" applyNumberFormat="1" applyFont="1" applyFill="1" applyBorder="1" applyAlignment="1">
      <alignment horizontal="right" vertical="center" wrapText="1"/>
    </xf>
    <xf numFmtId="166" fontId="36" fillId="0" borderId="90" xfId="5" applyNumberFormat="1" applyFont="1" applyFill="1" applyBorder="1" applyAlignment="1">
      <alignment horizontal="right" vertical="center" wrapText="1"/>
    </xf>
    <xf numFmtId="0" fontId="14" fillId="4" borderId="90" xfId="5" applyFont="1" applyFill="1" applyBorder="1" applyAlignment="1">
      <alignment horizontal="center" vertical="center" wrapText="1"/>
    </xf>
    <xf numFmtId="0" fontId="14" fillId="4" borderId="52" xfId="5" applyFont="1" applyFill="1" applyBorder="1" applyAlignment="1">
      <alignment horizontal="center" vertical="center" wrapText="1"/>
    </xf>
    <xf numFmtId="0" fontId="37" fillId="5" borderId="0" xfId="5" applyFont="1" applyFill="1" applyAlignment="1" applyProtection="1">
      <alignment horizontal="center" vertical="center" wrapText="1"/>
    </xf>
    <xf numFmtId="0" fontId="0" fillId="8" borderId="0" xfId="0" applyFont="1" applyFill="1" applyAlignment="1" applyProtection="1">
      <alignment horizontal="left" wrapText="1"/>
    </xf>
    <xf numFmtId="0" fontId="40" fillId="6" borderId="0" xfId="0" applyFont="1" applyFill="1" applyAlignment="1" applyProtection="1">
      <alignment horizontal="left" vertical="center" wrapText="1"/>
    </xf>
    <xf numFmtId="0" fontId="27" fillId="2" borderId="0" xfId="5" applyFont="1" applyFill="1" applyAlignment="1" applyProtection="1">
      <alignment horizontal="center" vertical="center" wrapText="1"/>
    </xf>
    <xf numFmtId="0" fontId="21" fillId="7" borderId="0" xfId="0" applyFont="1" applyFill="1" applyAlignment="1" applyProtection="1">
      <alignment horizontal="left" vertical="center" wrapText="1"/>
    </xf>
    <xf numFmtId="0" fontId="42" fillId="10" borderId="0" xfId="5" applyFont="1" applyFill="1" applyAlignment="1" applyProtection="1">
      <alignment horizontal="center" vertical="center" wrapText="1"/>
    </xf>
    <xf numFmtId="0" fontId="0" fillId="9" borderId="0" xfId="0" applyFont="1" applyFill="1" applyAlignment="1" applyProtection="1">
      <alignment horizontal="left" vertical="center" wrapText="1"/>
    </xf>
    <xf numFmtId="0" fontId="16" fillId="0" borderId="0" xfId="5" applyFont="1" applyAlignment="1">
      <alignment horizontal="left" vertical="center" wrapText="1"/>
    </xf>
    <xf numFmtId="0" fontId="38" fillId="0" borderId="0" xfId="5" applyFont="1" applyFill="1" applyAlignment="1">
      <alignment vertical="center" wrapText="1"/>
    </xf>
    <xf numFmtId="0" fontId="39" fillId="0" borderId="26" xfId="5" applyFont="1" applyFill="1" applyBorder="1" applyAlignment="1">
      <alignment vertical="center" wrapText="1"/>
    </xf>
    <xf numFmtId="0" fontId="44" fillId="0" borderId="0" xfId="5" applyFont="1" applyAlignment="1">
      <alignment horizontal="center" vertical="center" wrapText="1"/>
    </xf>
    <xf numFmtId="0" fontId="32" fillId="3" borderId="54" xfId="5" applyFont="1" applyFill="1" applyBorder="1" applyAlignment="1">
      <alignment horizontal="left" vertical="center" wrapText="1"/>
    </xf>
    <xf numFmtId="0" fontId="22" fillId="4" borderId="43" xfId="5" applyFont="1" applyFill="1" applyBorder="1" applyAlignment="1">
      <alignment horizontal="center" vertical="center" wrapText="1"/>
    </xf>
    <xf numFmtId="0" fontId="22" fillId="4" borderId="44" xfId="5" applyFont="1" applyFill="1" applyBorder="1" applyAlignment="1">
      <alignment horizontal="center" vertical="center" wrapText="1"/>
    </xf>
    <xf numFmtId="0" fontId="14" fillId="4" borderId="43" xfId="5" applyFont="1" applyFill="1" applyBorder="1" applyAlignment="1">
      <alignment horizontal="center" vertical="center" wrapText="1"/>
    </xf>
    <xf numFmtId="0" fontId="14" fillId="4" borderId="16" xfId="5" applyFont="1" applyFill="1" applyBorder="1" applyAlignment="1">
      <alignment horizontal="center" vertical="center" wrapText="1"/>
    </xf>
    <xf numFmtId="0" fontId="5" fillId="0" borderId="2" xfId="5" applyFont="1" applyFill="1" applyBorder="1" applyAlignment="1">
      <alignment horizontal="left" vertical="center" wrapText="1"/>
    </xf>
    <xf numFmtId="0" fontId="6" fillId="0" borderId="2" xfId="5" applyFont="1" applyFill="1" applyBorder="1" applyAlignment="1">
      <alignment horizontal="left" vertical="center" wrapText="1"/>
    </xf>
    <xf numFmtId="49" fontId="6" fillId="0" borderId="2" xfId="5" applyNumberFormat="1" applyFont="1" applyFill="1" applyBorder="1" applyAlignment="1">
      <alignment horizontal="left" vertical="center" wrapText="1"/>
    </xf>
    <xf numFmtId="0" fontId="6" fillId="0" borderId="3" xfId="5" applyFont="1" applyFill="1" applyBorder="1" applyAlignment="1">
      <alignment horizontal="left" vertical="center" wrapText="1"/>
    </xf>
    <xf numFmtId="0" fontId="6" fillId="0" borderId="30" xfId="5" applyFont="1" applyFill="1" applyBorder="1" applyAlignment="1">
      <alignment horizontal="left" vertical="center" wrapText="1"/>
    </xf>
    <xf numFmtId="0" fontId="6" fillId="0" borderId="31" xfId="5" applyFont="1" applyFill="1" applyBorder="1" applyAlignment="1">
      <alignment horizontal="left" vertical="center" wrapText="1"/>
    </xf>
    <xf numFmtId="0" fontId="5" fillId="0" borderId="23" xfId="5" applyFont="1" applyFill="1" applyBorder="1" applyAlignment="1">
      <alignment horizontal="left" vertical="center" wrapText="1"/>
    </xf>
    <xf numFmtId="0" fontId="5" fillId="0" borderId="24" xfId="5" applyFont="1" applyFill="1" applyBorder="1" applyAlignment="1">
      <alignment horizontal="left" vertical="center" wrapText="1"/>
    </xf>
    <xf numFmtId="0" fontId="6" fillId="0" borderId="23" xfId="5" applyFont="1" applyFill="1" applyBorder="1" applyAlignment="1">
      <alignment horizontal="left" vertical="center" wrapText="1"/>
    </xf>
    <xf numFmtId="0" fontId="6" fillId="0" borderId="24" xfId="5" applyFont="1" applyFill="1" applyBorder="1" applyAlignment="1">
      <alignment horizontal="left" vertical="center" wrapText="1"/>
    </xf>
    <xf numFmtId="0" fontId="6" fillId="3" borderId="2" xfId="5" applyFont="1" applyFill="1" applyBorder="1" applyAlignment="1">
      <alignment horizontal="left" vertical="center" wrapText="1"/>
    </xf>
    <xf numFmtId="0" fontId="6" fillId="0" borderId="12" xfId="5" applyFont="1" applyFill="1" applyBorder="1" applyAlignment="1">
      <alignment horizontal="left" vertical="center" wrapText="1"/>
    </xf>
    <xf numFmtId="0" fontId="18" fillId="0" borderId="37" xfId="5" applyNumberFormat="1" applyFont="1" applyFill="1" applyBorder="1" applyAlignment="1">
      <alignment horizontal="center" vertical="center" wrapText="1"/>
    </xf>
    <xf numFmtId="0" fontId="18" fillId="0" borderId="28" xfId="5" applyNumberFormat="1" applyFont="1" applyFill="1" applyBorder="1" applyAlignment="1">
      <alignment horizontal="center" vertical="center" wrapText="1"/>
    </xf>
    <xf numFmtId="49" fontId="6" fillId="0" borderId="37" xfId="5" applyNumberFormat="1" applyFont="1" applyFill="1" applyBorder="1" applyAlignment="1">
      <alignment horizontal="center" vertical="center" wrapText="1"/>
    </xf>
    <xf numFmtId="49" fontId="6" fillId="0" borderId="34" xfId="5" applyNumberFormat="1" applyFont="1" applyFill="1" applyBorder="1" applyAlignment="1">
      <alignment horizontal="center" vertical="center" wrapText="1"/>
    </xf>
    <xf numFmtId="49" fontId="6" fillId="0" borderId="28" xfId="5" applyNumberFormat="1" applyFont="1" applyFill="1" applyBorder="1" applyAlignment="1">
      <alignment horizontal="center" vertical="center" wrapText="1"/>
    </xf>
    <xf numFmtId="0" fontId="14" fillId="2" borderId="91" xfId="5" applyFont="1" applyFill="1" applyBorder="1" applyAlignment="1">
      <alignment horizontal="center" vertical="center" wrapText="1"/>
    </xf>
    <xf numFmtId="0" fontId="14" fillId="2" borderId="92" xfId="5" applyFont="1" applyFill="1" applyBorder="1" applyAlignment="1">
      <alignment horizontal="center" vertical="center" wrapText="1"/>
    </xf>
    <xf numFmtId="0" fontId="14" fillId="2" borderId="93" xfId="5" applyFont="1" applyFill="1" applyBorder="1" applyAlignment="1">
      <alignment horizontal="center" vertical="center" wrapText="1"/>
    </xf>
    <xf numFmtId="0" fontId="5" fillId="0" borderId="39" xfId="5" applyFont="1" applyFill="1" applyBorder="1" applyAlignment="1">
      <alignment horizontal="left" vertical="center" wrapText="1"/>
    </xf>
    <xf numFmtId="0" fontId="5" fillId="0" borderId="40" xfId="5" applyFont="1" applyFill="1" applyBorder="1" applyAlignment="1">
      <alignment horizontal="left" vertical="center" wrapText="1"/>
    </xf>
    <xf numFmtId="0" fontId="13" fillId="2" borderId="80" xfId="5" applyFont="1" applyFill="1" applyBorder="1" applyAlignment="1">
      <alignment horizontal="center" vertical="center" wrapText="1"/>
    </xf>
    <xf numFmtId="0" fontId="13" fillId="2" borderId="81" xfId="5" applyFont="1" applyFill="1" applyBorder="1" applyAlignment="1">
      <alignment horizontal="center" vertical="center" wrapText="1"/>
    </xf>
    <xf numFmtId="0" fontId="1" fillId="3" borderId="0" xfId="5" applyFill="1" applyBorder="1" applyAlignment="1">
      <alignment horizontal="center" vertical="center" wrapText="1"/>
    </xf>
    <xf numFmtId="0" fontId="14" fillId="4" borderId="47" xfId="5" applyFont="1" applyFill="1" applyBorder="1" applyAlignment="1">
      <alignment horizontal="right" vertical="center"/>
    </xf>
    <xf numFmtId="0" fontId="14" fillId="4" borderId="48" xfId="5" applyFont="1" applyFill="1" applyBorder="1" applyAlignment="1">
      <alignment horizontal="right" vertical="center"/>
    </xf>
    <xf numFmtId="0" fontId="14" fillId="4" borderId="54" xfId="5" applyFont="1" applyFill="1" applyBorder="1" applyAlignment="1">
      <alignment horizontal="center" vertical="center" wrapText="1"/>
    </xf>
    <xf numFmtId="166" fontId="14" fillId="4" borderId="88" xfId="5" applyNumberFormat="1" applyFont="1" applyFill="1" applyBorder="1" applyAlignment="1">
      <alignment horizontal="right" vertical="center" wrapText="1"/>
    </xf>
    <xf numFmtId="166" fontId="14" fillId="4" borderId="89" xfId="5" applyNumberFormat="1" applyFont="1" applyFill="1" applyBorder="1" applyAlignment="1">
      <alignment horizontal="right" vertical="center" wrapText="1"/>
    </xf>
    <xf numFmtId="166" fontId="36" fillId="0" borderId="87" xfId="5" applyNumberFormat="1" applyFont="1" applyFill="1" applyBorder="1" applyAlignment="1">
      <alignment horizontal="right" vertical="center" wrapText="1"/>
    </xf>
    <xf numFmtId="166" fontId="36" fillId="0" borderId="90" xfId="5" applyNumberFormat="1" applyFont="1" applyFill="1" applyBorder="1" applyAlignment="1">
      <alignment horizontal="right" vertical="center" wrapText="1"/>
    </xf>
    <xf numFmtId="0" fontId="14" fillId="4" borderId="87" xfId="5" applyFont="1" applyFill="1" applyBorder="1" applyAlignment="1">
      <alignment horizontal="center" vertical="center" wrapText="1"/>
    </xf>
    <xf numFmtId="0" fontId="14" fillId="4" borderId="90" xfId="5" applyFont="1" applyFill="1" applyBorder="1" applyAlignment="1">
      <alignment horizontal="center" vertical="center" wrapText="1"/>
    </xf>
    <xf numFmtId="0" fontId="5" fillId="0" borderId="37" xfId="5" applyFont="1" applyFill="1" applyBorder="1" applyAlignment="1">
      <alignment horizontal="left" vertical="center" wrapText="1"/>
    </xf>
    <xf numFmtId="0" fontId="5" fillId="0" borderId="34" xfId="5" applyFont="1" applyFill="1" applyBorder="1" applyAlignment="1">
      <alignment horizontal="left" vertical="center" wrapText="1"/>
    </xf>
    <xf numFmtId="0" fontId="18" fillId="0" borderId="37" xfId="5" applyNumberFormat="1" applyFont="1" applyBorder="1" applyAlignment="1">
      <alignment horizontal="center" vertical="center" wrapText="1"/>
    </xf>
    <xf numFmtId="0" fontId="18" fillId="0" borderId="34" xfId="5" applyNumberFormat="1" applyFont="1" applyBorder="1" applyAlignment="1">
      <alignment horizontal="center" vertical="center" wrapText="1"/>
    </xf>
    <xf numFmtId="0" fontId="3" fillId="0" borderId="0" xfId="5" applyFont="1" applyBorder="1" applyAlignment="1">
      <alignment horizontal="left" vertical="center" wrapText="1"/>
    </xf>
    <xf numFmtId="0" fontId="6" fillId="3" borderId="23" xfId="5" applyFont="1" applyFill="1" applyBorder="1" applyAlignment="1">
      <alignment horizontal="left" vertical="center" wrapText="1"/>
    </xf>
    <xf numFmtId="0" fontId="6" fillId="3" borderId="24" xfId="5" applyFont="1" applyFill="1" applyBorder="1" applyAlignment="1">
      <alignment horizontal="left" vertical="center" wrapText="1"/>
    </xf>
    <xf numFmtId="4" fontId="13" fillId="2" borderId="74" xfId="5" applyNumberFormat="1" applyFont="1" applyFill="1" applyBorder="1" applyAlignment="1">
      <alignment horizontal="right" vertical="center" wrapText="1"/>
    </xf>
    <xf numFmtId="4" fontId="13" fillId="2" borderId="76" xfId="5" applyNumberFormat="1" applyFont="1" applyFill="1" applyBorder="1" applyAlignment="1">
      <alignment horizontal="right" vertical="center" wrapText="1"/>
    </xf>
    <xf numFmtId="4" fontId="12" fillId="2" borderId="67" xfId="5" applyNumberFormat="1" applyFont="1" applyFill="1" applyBorder="1" applyAlignment="1">
      <alignment horizontal="right" vertical="center" wrapText="1"/>
    </xf>
    <xf numFmtId="4" fontId="12" fillId="2" borderId="78" xfId="5" applyNumberFormat="1" applyFont="1" applyFill="1" applyBorder="1" applyAlignment="1">
      <alignment horizontal="right" vertical="center" wrapText="1"/>
    </xf>
    <xf numFmtId="4" fontId="12" fillId="2" borderId="80" xfId="5" applyNumberFormat="1" applyFont="1" applyFill="1" applyBorder="1" applyAlignment="1">
      <alignment horizontal="right" vertical="center" wrapText="1"/>
    </xf>
    <xf numFmtId="4" fontId="12" fillId="2" borderId="82" xfId="5" applyNumberFormat="1" applyFont="1" applyFill="1" applyBorder="1" applyAlignment="1">
      <alignment horizontal="right" vertical="center" wrapText="1"/>
    </xf>
    <xf numFmtId="0" fontId="5" fillId="0" borderId="41" xfId="5" applyFont="1" applyFill="1" applyBorder="1" applyAlignment="1">
      <alignment horizontal="left" vertical="center" wrapText="1"/>
    </xf>
    <xf numFmtId="0" fontId="5" fillId="0" borderId="42" xfId="5" applyFont="1" applyFill="1" applyBorder="1" applyAlignment="1">
      <alignment horizontal="left" vertical="center" wrapText="1"/>
    </xf>
    <xf numFmtId="0" fontId="6" fillId="0" borderId="39" xfId="5" applyFont="1" applyFill="1" applyBorder="1" applyAlignment="1">
      <alignment horizontal="left" vertical="center" wrapText="1"/>
    </xf>
    <xf numFmtId="0" fontId="6" fillId="0" borderId="35" xfId="5" applyFont="1" applyFill="1" applyBorder="1" applyAlignment="1">
      <alignment horizontal="left" vertical="center" wrapText="1"/>
    </xf>
    <xf numFmtId="0" fontId="6" fillId="0" borderId="36" xfId="5" applyFont="1" applyFill="1" applyBorder="1" applyAlignment="1">
      <alignment horizontal="left" vertical="center" wrapText="1"/>
    </xf>
    <xf numFmtId="0" fontId="13" fillId="2" borderId="74" xfId="5" applyFont="1" applyFill="1" applyBorder="1" applyAlignment="1">
      <alignment horizontal="center" vertical="center" wrapText="1"/>
    </xf>
    <xf numFmtId="0" fontId="13" fillId="2" borderId="75" xfId="5" applyFont="1" applyFill="1" applyBorder="1" applyAlignment="1">
      <alignment horizontal="center" vertical="center" wrapText="1"/>
    </xf>
    <xf numFmtId="0" fontId="13" fillId="2" borderId="67" xfId="5" applyFont="1" applyFill="1" applyBorder="1" applyAlignment="1">
      <alignment horizontal="center" vertical="center" wrapText="1"/>
    </xf>
    <xf numFmtId="0" fontId="13" fillId="2" borderId="68" xfId="5" applyFont="1" applyFill="1" applyBorder="1" applyAlignment="1">
      <alignment horizontal="center" vertical="center" wrapText="1"/>
    </xf>
    <xf numFmtId="0" fontId="3" fillId="3" borderId="94" xfId="5" applyFont="1" applyFill="1" applyBorder="1" applyAlignment="1">
      <alignment horizontal="left" vertical="center" wrapText="1"/>
    </xf>
    <xf numFmtId="0" fontId="3" fillId="3" borderId="95" xfId="5" applyFont="1" applyFill="1" applyBorder="1" applyAlignment="1">
      <alignment horizontal="left" vertical="center" wrapText="1"/>
    </xf>
    <xf numFmtId="0" fontId="6" fillId="0" borderId="28" xfId="5" applyFont="1" applyFill="1" applyBorder="1" applyAlignment="1">
      <alignment horizontal="left" vertical="center" wrapText="1"/>
    </xf>
    <xf numFmtId="0" fontId="15" fillId="2" borderId="77" xfId="5" applyFont="1" applyFill="1" applyBorder="1" applyAlignment="1">
      <alignment horizontal="center" vertical="center" wrapText="1"/>
    </xf>
    <xf numFmtId="0" fontId="15" fillId="2" borderId="0" xfId="5" applyFont="1" applyFill="1" applyBorder="1" applyAlignment="1">
      <alignment horizontal="center" vertical="center" wrapText="1"/>
    </xf>
    <xf numFmtId="0" fontId="15" fillId="2" borderId="5" xfId="5" applyFont="1" applyFill="1" applyBorder="1" applyAlignment="1">
      <alignment horizontal="center" vertical="center" wrapText="1"/>
    </xf>
    <xf numFmtId="0" fontId="5" fillId="0" borderId="21" xfId="5" applyFont="1" applyFill="1" applyBorder="1" applyAlignment="1">
      <alignment horizontal="left" vertical="center" wrapText="1"/>
    </xf>
    <xf numFmtId="0" fontId="5" fillId="0" borderId="22" xfId="5" applyFont="1" applyFill="1" applyBorder="1" applyAlignment="1">
      <alignment horizontal="left" vertical="center" wrapText="1"/>
    </xf>
    <xf numFmtId="0" fontId="5" fillId="0" borderId="12" xfId="5" applyFont="1" applyFill="1" applyBorder="1" applyAlignment="1">
      <alignment horizontal="left" vertical="center" wrapText="1"/>
    </xf>
    <xf numFmtId="0" fontId="14" fillId="4" borderId="7" xfId="5" applyFont="1" applyFill="1" applyBorder="1" applyAlignment="1">
      <alignment horizontal="center" vertical="center" wrapText="1"/>
    </xf>
    <xf numFmtId="0" fontId="33" fillId="0" borderId="0" xfId="5" applyFont="1" applyFill="1" applyBorder="1" applyAlignment="1">
      <alignment horizontal="right" vertical="center" wrapText="1" indent="2"/>
    </xf>
    <xf numFmtId="0" fontId="5" fillId="0" borderId="70" xfId="5" applyFont="1" applyFill="1" applyBorder="1" applyAlignment="1">
      <alignment horizontal="left" vertical="center" wrapText="1"/>
    </xf>
    <xf numFmtId="0" fontId="5" fillId="0" borderId="96" xfId="5" applyFont="1" applyFill="1" applyBorder="1" applyAlignment="1">
      <alignment horizontal="left" vertical="center" wrapText="1"/>
    </xf>
    <xf numFmtId="0" fontId="34" fillId="0" borderId="0" xfId="10" applyFont="1" applyBorder="1" applyAlignment="1">
      <alignment horizontal="left" vertical="center" wrapText="1"/>
    </xf>
    <xf numFmtId="0" fontId="6" fillId="0" borderId="0" xfId="10" applyFont="1" applyBorder="1" applyAlignment="1">
      <alignment horizontal="left" vertical="center" wrapText="1"/>
    </xf>
    <xf numFmtId="49" fontId="34" fillId="0" borderId="69" xfId="5" applyNumberFormat="1" applyFont="1" applyFill="1" applyBorder="1" applyAlignment="1">
      <alignment horizontal="left" vertical="center" wrapText="1"/>
    </xf>
    <xf numFmtId="4" fontId="13" fillId="2" borderId="83" xfId="5" applyNumberFormat="1" applyFont="1" applyFill="1" applyBorder="1" applyAlignment="1">
      <alignment horizontal="right" vertical="center" wrapText="1"/>
    </xf>
    <xf numFmtId="4" fontId="12" fillId="2" borderId="71" xfId="5" applyNumberFormat="1" applyFont="1" applyFill="1" applyBorder="1" applyAlignment="1">
      <alignment horizontal="right" vertical="center" wrapText="1"/>
    </xf>
    <xf numFmtId="4" fontId="12" fillId="2" borderId="84" xfId="5" applyNumberFormat="1" applyFont="1" applyFill="1" applyBorder="1" applyAlignment="1">
      <alignment horizontal="right" vertical="center" wrapText="1"/>
    </xf>
    <xf numFmtId="0" fontId="14" fillId="4" borderId="51" xfId="5" applyFont="1" applyFill="1" applyBorder="1" applyAlignment="1">
      <alignment horizontal="center" vertical="center" wrapText="1"/>
    </xf>
    <xf numFmtId="0" fontId="14" fillId="4" borderId="52" xfId="5" applyFont="1" applyFill="1" applyBorder="1" applyAlignment="1">
      <alignment horizontal="center" vertical="center" wrapText="1"/>
    </xf>
    <xf numFmtId="0" fontId="5" fillId="0" borderId="54" xfId="10" applyFont="1" applyFill="1" applyBorder="1" applyAlignment="1">
      <alignment horizontal="left" vertical="center" wrapText="1"/>
    </xf>
    <xf numFmtId="0" fontId="6" fillId="0" borderId="58" xfId="5" applyFont="1" applyFill="1" applyBorder="1" applyAlignment="1">
      <alignment vertical="center" wrapText="1"/>
    </xf>
    <xf numFmtId="0" fontId="5" fillId="0" borderId="54" xfId="5" applyFont="1" applyFill="1" applyBorder="1" applyAlignment="1">
      <alignment horizontal="left" vertical="center" wrapText="1"/>
    </xf>
    <xf numFmtId="4" fontId="5" fillId="0" borderId="55" xfId="5" applyNumberFormat="1" applyFont="1" applyFill="1" applyBorder="1" applyAlignment="1">
      <alignment vertical="center" wrapText="1"/>
    </xf>
    <xf numFmtId="4" fontId="5" fillId="0" borderId="49" xfId="5" applyNumberFormat="1" applyFont="1" applyFill="1" applyBorder="1" applyAlignment="1">
      <alignment horizontal="right" vertical="center" wrapText="1"/>
    </xf>
    <xf numFmtId="3" fontId="5" fillId="0" borderId="49" xfId="5" applyNumberFormat="1" applyFont="1" applyFill="1" applyBorder="1" applyAlignment="1">
      <alignment vertical="center" wrapText="1"/>
    </xf>
    <xf numFmtId="3" fontId="5" fillId="0" borderId="59" xfId="5" applyNumberFormat="1" applyFont="1" applyBorder="1" applyAlignment="1" applyProtection="1">
      <alignment horizontal="right" vertical="center" wrapText="1"/>
    </xf>
    <xf numFmtId="4" fontId="5" fillId="0" borderId="63" xfId="5" applyNumberFormat="1" applyFont="1" applyBorder="1" applyAlignment="1" applyProtection="1">
      <alignment horizontal="right" vertical="center" wrapText="1"/>
    </xf>
    <xf numFmtId="4" fontId="5" fillId="0" borderId="61" xfId="5" applyNumberFormat="1" applyFont="1" applyFill="1" applyBorder="1" applyAlignment="1">
      <alignment horizontal="right" vertical="center" wrapText="1"/>
    </xf>
    <xf numFmtId="3" fontId="5" fillId="0" borderId="61" xfId="5" applyNumberFormat="1" applyFont="1" applyBorder="1" applyAlignment="1" applyProtection="1">
      <alignment horizontal="right" vertical="center" wrapText="1"/>
    </xf>
    <xf numFmtId="3" fontId="5" fillId="0" borderId="55" xfId="5" applyNumberFormat="1" applyFont="1" applyBorder="1" applyAlignment="1" applyProtection="1">
      <alignment horizontal="right" vertical="center" wrapText="1"/>
    </xf>
    <xf numFmtId="3" fontId="5" fillId="0" borderId="49" xfId="5" applyNumberFormat="1" applyFont="1" applyBorder="1" applyAlignment="1" applyProtection="1">
      <alignment horizontal="right" vertical="center" wrapText="1"/>
    </xf>
    <xf numFmtId="3" fontId="5" fillId="0" borderId="109" xfId="5" applyNumberFormat="1" applyFont="1" applyBorder="1" applyAlignment="1" applyProtection="1">
      <alignment horizontal="right" vertical="center" wrapText="1"/>
    </xf>
    <xf numFmtId="4" fontId="13" fillId="2" borderId="110" xfId="5" applyNumberFormat="1" applyFont="1" applyFill="1" applyBorder="1" applyAlignment="1">
      <alignment horizontal="right" vertical="center" wrapText="1"/>
    </xf>
    <xf numFmtId="4" fontId="12" fillId="2" borderId="111" xfId="5" applyNumberFormat="1" applyFont="1" applyFill="1" applyBorder="1" applyAlignment="1">
      <alignment horizontal="right" vertical="center" wrapText="1"/>
    </xf>
    <xf numFmtId="4" fontId="12" fillId="2" borderId="112" xfId="5" applyNumberFormat="1" applyFont="1" applyFill="1" applyBorder="1" applyAlignment="1">
      <alignment horizontal="right" vertical="center" wrapText="1"/>
    </xf>
  </cellXfs>
  <cellStyles count="12">
    <cellStyle name="Euro" xfId="1" xr:uid="{00000000-0005-0000-0000-000000000000}"/>
    <cellStyle name="Lien hypertexte" xfId="11" builtinId="8"/>
    <cellStyle name="Milliers 2" xfId="2" xr:uid="{00000000-0005-0000-0000-000001000000}"/>
    <cellStyle name="Milliers 3" xfId="3" xr:uid="{00000000-0005-0000-0000-000002000000}"/>
    <cellStyle name="Milliers 4" xfId="4" xr:uid="{00000000-0005-0000-0000-000003000000}"/>
    <cellStyle name="Normal" xfId="0" builtinId="0"/>
    <cellStyle name="Normal 2" xfId="5" xr:uid="{00000000-0005-0000-0000-000005000000}"/>
    <cellStyle name="Normal 2 2" xfId="6" xr:uid="{00000000-0005-0000-0000-000006000000}"/>
    <cellStyle name="Normal 3" xfId="7" xr:uid="{00000000-0005-0000-0000-000007000000}"/>
    <cellStyle name="Normal 3 2" xfId="10" xr:uid="{1BAC16F3-781B-42EB-BEE0-2DEC218BD7C0}"/>
    <cellStyle name="Normal 4" xfId="8" xr:uid="{00000000-0005-0000-0000-000008000000}"/>
    <cellStyle name="Pourcentage 2" xfId="9" xr:uid="{00000000-0005-0000-0000-000009000000}"/>
  </cellStyles>
  <dxfs count="0"/>
  <tableStyles count="0" defaultTableStyle="TableStyleMedium2" defaultPivotStyle="PivotStyleLight16"/>
  <colors>
    <mruColors>
      <color rgb="FFD3E2F5"/>
      <color rgb="FFEFF4FB"/>
      <color rgb="FFE3EDF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19504</xdr:colOff>
      <xdr:row>1</xdr:row>
      <xdr:rowOff>296963</xdr:rowOff>
    </xdr:from>
    <xdr:to>
      <xdr:col>1</xdr:col>
      <xdr:colOff>2396829</xdr:colOff>
      <xdr:row>2</xdr:row>
      <xdr:rowOff>493395</xdr:rowOff>
    </xdr:to>
    <xdr:pic>
      <xdr:nvPicPr>
        <xdr:cNvPr id="2" name="Image 1" descr="C:\Users\NFR\AppData\Local\Microsoft\Windows\Temporary Internet Files\Content.Word\Ginger_DELEO_RVB.JPG">
          <a:extLst>
            <a:ext uri="{FF2B5EF4-FFF2-40B4-BE49-F238E27FC236}">
              <a16:creationId xmlns:a16="http://schemas.microsoft.com/office/drawing/2014/main" id="{D78FE76E-0CEF-4119-8C1A-BBC0E46E347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1442" y="487463"/>
          <a:ext cx="2377325" cy="684588"/>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19504</xdr:colOff>
      <xdr:row>2</xdr:row>
      <xdr:rowOff>296963</xdr:rowOff>
    </xdr:from>
    <xdr:to>
      <xdr:col>3</xdr:col>
      <xdr:colOff>837111</xdr:colOff>
      <xdr:row>3</xdr:row>
      <xdr:rowOff>493394</xdr:rowOff>
    </xdr:to>
    <xdr:pic>
      <xdr:nvPicPr>
        <xdr:cNvPr id="3" name="Image 2" descr="C:\Users\NFR\AppData\Local\Microsoft\Windows\Temporary Internet Files\Content.Word\Ginger_DELEO_RVB.JP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647" y="487463"/>
          <a:ext cx="2375353" cy="688194"/>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19504</xdr:colOff>
      <xdr:row>2</xdr:row>
      <xdr:rowOff>296963</xdr:rowOff>
    </xdr:from>
    <xdr:to>
      <xdr:col>3</xdr:col>
      <xdr:colOff>837111</xdr:colOff>
      <xdr:row>3</xdr:row>
      <xdr:rowOff>493394</xdr:rowOff>
    </xdr:to>
    <xdr:pic>
      <xdr:nvPicPr>
        <xdr:cNvPr id="2" name="Image 1" descr="C:\Users\NFR\AppData\Local\Microsoft\Windows\Temporary Internet Files\Content.Word\Ginger_DELEO_RVB.JPG">
          <a:extLst>
            <a:ext uri="{FF2B5EF4-FFF2-40B4-BE49-F238E27FC236}">
              <a16:creationId xmlns:a16="http://schemas.microsoft.com/office/drawing/2014/main" id="{78FC0BC6-485A-465C-8967-BD3B8D96911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6679" y="487463"/>
          <a:ext cx="2379707" cy="68220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22860</xdr:colOff>
      <xdr:row>2</xdr:row>
      <xdr:rowOff>297180</xdr:rowOff>
    </xdr:from>
    <xdr:to>
      <xdr:col>2</xdr:col>
      <xdr:colOff>1984896</xdr:colOff>
      <xdr:row>3</xdr:row>
      <xdr:rowOff>493611</xdr:rowOff>
    </xdr:to>
    <xdr:pic>
      <xdr:nvPicPr>
        <xdr:cNvPr id="2" name="Image 1" descr="C:\Users\NFR\AppData\Local\Microsoft\Windows\Temporary Internet Files\Content.Word\Ginger_DELEO_RVB.JPG">
          <a:extLst>
            <a:ext uri="{FF2B5EF4-FFF2-40B4-BE49-F238E27FC236}">
              <a16:creationId xmlns:a16="http://schemas.microsoft.com/office/drawing/2014/main" id="{ADCF16C1-62A1-4EA2-BE06-210746991D8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0035" y="973455"/>
          <a:ext cx="2409711" cy="682206"/>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22860</xdr:colOff>
      <xdr:row>2</xdr:row>
      <xdr:rowOff>297180</xdr:rowOff>
    </xdr:from>
    <xdr:to>
      <xdr:col>2</xdr:col>
      <xdr:colOff>1984896</xdr:colOff>
      <xdr:row>3</xdr:row>
      <xdr:rowOff>493611</xdr:rowOff>
    </xdr:to>
    <xdr:pic>
      <xdr:nvPicPr>
        <xdr:cNvPr id="4" name="Image 3" descr="C:\Users\NFR\AppData\Local\Microsoft\Windows\Temporary Internet Files\Content.Word\Ginger_DELEO_RVB.JPG">
          <a:extLst>
            <a:ext uri="{FF2B5EF4-FFF2-40B4-BE49-F238E27FC236}">
              <a16:creationId xmlns:a16="http://schemas.microsoft.com/office/drawing/2014/main" id="{8B47EF94-CFBF-4694-B74D-AC28098DBEF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9560" y="487680"/>
          <a:ext cx="2417807" cy="684112"/>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77.200\Travail$\Users\STRO\AppData\Local\Microsoft\Windows\Temporary%20Internet%20Files\Content.Outlook\S263KR8G\Note%20dimensionnement%20BY%20CARSAT%20-%20Copi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er dimensionnement"/>
      <sheetName val="quantités de matériaux"/>
      <sheetName val="EDS 1"/>
      <sheetName val="1 - Type conf."/>
      <sheetName val="abaque T. fuites"/>
      <sheetName val="planning"/>
      <sheetName val="EDS 2 hors provision"/>
      <sheetName val="hypothèse pour EDS 2"/>
    </sheetNames>
    <sheetDataSet>
      <sheetData sheetId="0" refreshError="1"/>
      <sheetData sheetId="1" refreshError="1"/>
      <sheetData sheetId="2" refreshError="1"/>
      <sheetData sheetId="3" refreshError="1"/>
      <sheetData sheetId="4">
        <row r="1">
          <cell r="C1">
            <v>6280</v>
          </cell>
        </row>
      </sheetData>
      <sheetData sheetId="5" refreshError="1"/>
      <sheetData sheetId="6"/>
      <sheetData sheetId="7">
        <row r="2">
          <cell r="B2">
            <v>5</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F8F9A-9ABD-4F40-A499-80FB3A422582}">
  <dimension ref="B1:M97"/>
  <sheetViews>
    <sheetView zoomScale="80" zoomScaleNormal="80" workbookViewId="0">
      <selection activeCell="I109" sqref="I109"/>
    </sheetView>
  </sheetViews>
  <sheetFormatPr baseColWidth="10" defaultColWidth="11.5703125" defaultRowHeight="15"/>
  <cols>
    <col min="1" max="1" width="2.28515625" style="81" customWidth="1"/>
    <col min="2" max="2" width="37" style="81" customWidth="1"/>
    <col min="3" max="3" width="29.140625" style="81" customWidth="1"/>
    <col min="4" max="4" width="31" style="81" customWidth="1"/>
    <col min="5" max="6" width="2.28515625" style="81" customWidth="1"/>
    <col min="7" max="9" width="15.85546875" style="81" customWidth="1"/>
    <col min="10" max="11" width="11.5703125" style="81"/>
    <col min="12" max="12" width="76.85546875" style="81" bestFit="1" customWidth="1"/>
    <col min="13" max="16384" width="11.5703125" style="81"/>
  </cols>
  <sheetData>
    <row r="1" spans="2:13">
      <c r="B1" s="239" t="s">
        <v>411</v>
      </c>
      <c r="C1" s="239"/>
      <c r="D1" s="239"/>
      <c r="E1" s="239"/>
      <c r="F1" s="239"/>
      <c r="G1" s="239"/>
      <c r="H1" s="239"/>
      <c r="I1" s="239"/>
      <c r="J1" s="239"/>
      <c r="K1" s="239"/>
      <c r="L1" s="239"/>
    </row>
    <row r="2" spans="2:13">
      <c r="B2" s="239"/>
      <c r="C2" s="239"/>
      <c r="D2" s="239"/>
      <c r="E2" s="239"/>
      <c r="F2" s="239"/>
      <c r="G2" s="239"/>
      <c r="H2" s="239"/>
      <c r="I2" s="239"/>
      <c r="J2" s="239"/>
      <c r="K2" s="239"/>
      <c r="L2" s="239"/>
    </row>
    <row r="4" spans="2:13" ht="14.45" customHeight="1">
      <c r="B4" s="242" t="s">
        <v>121</v>
      </c>
      <c r="C4" s="242"/>
      <c r="D4" s="242"/>
      <c r="F4" s="94"/>
      <c r="G4" s="244" t="s">
        <v>414</v>
      </c>
      <c r="H4" s="244"/>
      <c r="I4" s="244"/>
      <c r="K4" s="242" t="s">
        <v>409</v>
      </c>
      <c r="L4" s="242"/>
      <c r="M4" s="242"/>
    </row>
    <row r="5" spans="2:13">
      <c r="B5" s="84" t="s">
        <v>168</v>
      </c>
      <c r="C5" s="84"/>
      <c r="D5" s="84"/>
      <c r="E5" s="82"/>
      <c r="F5" s="83"/>
      <c r="G5" s="85"/>
      <c r="H5" s="85"/>
      <c r="I5" s="85"/>
      <c r="K5" s="178" t="s">
        <v>97</v>
      </c>
      <c r="L5" s="178" t="s">
        <v>256</v>
      </c>
      <c r="M5" s="178">
        <v>4</v>
      </c>
    </row>
    <row r="6" spans="2:13" ht="15" customHeight="1">
      <c r="B6" s="86" t="s">
        <v>88</v>
      </c>
      <c r="C6" s="86"/>
      <c r="D6" s="86"/>
      <c r="G6" s="243" t="s">
        <v>416</v>
      </c>
      <c r="H6" s="243"/>
      <c r="I6" s="243"/>
      <c r="K6" s="179">
        <v>1.1000000000000001</v>
      </c>
      <c r="L6" s="179" t="s">
        <v>257</v>
      </c>
      <c r="M6" s="179">
        <v>4</v>
      </c>
    </row>
    <row r="7" spans="2:13">
      <c r="B7" s="84" t="s">
        <v>169</v>
      </c>
      <c r="C7" s="84"/>
      <c r="D7" s="84"/>
      <c r="G7" s="243"/>
      <c r="H7" s="243"/>
      <c r="I7" s="243"/>
      <c r="K7" s="179">
        <v>1.2</v>
      </c>
      <c r="L7" s="179" t="s">
        <v>258</v>
      </c>
      <c r="M7" s="179">
        <v>6</v>
      </c>
    </row>
    <row r="8" spans="2:13">
      <c r="B8" s="86" t="s">
        <v>84</v>
      </c>
      <c r="C8" s="86"/>
      <c r="D8" s="86"/>
      <c r="G8" s="243"/>
      <c r="H8" s="243"/>
      <c r="I8" s="243"/>
      <c r="K8" s="179">
        <v>1.3</v>
      </c>
      <c r="L8" s="179" t="s">
        <v>259</v>
      </c>
      <c r="M8" s="179">
        <v>6</v>
      </c>
    </row>
    <row r="9" spans="2:13">
      <c r="B9" s="86" t="s">
        <v>85</v>
      </c>
      <c r="C9" s="86"/>
      <c r="D9" s="86"/>
      <c r="G9" s="243"/>
      <c r="H9" s="243"/>
      <c r="I9" s="243"/>
      <c r="K9" s="179">
        <v>1.4</v>
      </c>
      <c r="L9" s="179" t="s">
        <v>260</v>
      </c>
      <c r="M9" s="179">
        <v>7</v>
      </c>
    </row>
    <row r="10" spans="2:13">
      <c r="B10" s="87" t="s">
        <v>86</v>
      </c>
      <c r="C10" s="87"/>
      <c r="D10" s="87"/>
      <c r="G10" s="243"/>
      <c r="H10" s="243"/>
      <c r="I10" s="243"/>
      <c r="K10" s="179">
        <v>1.5</v>
      </c>
      <c r="L10" s="179" t="s">
        <v>261</v>
      </c>
      <c r="M10" s="179">
        <v>7</v>
      </c>
    </row>
    <row r="11" spans="2:13" ht="15" customHeight="1">
      <c r="B11" s="163" t="s">
        <v>202</v>
      </c>
      <c r="C11" s="162"/>
      <c r="D11" s="162"/>
      <c r="G11" s="243"/>
      <c r="H11" s="243"/>
      <c r="I11" s="243"/>
      <c r="K11" s="178">
        <v>2</v>
      </c>
      <c r="L11" s="178" t="s">
        <v>262</v>
      </c>
      <c r="M11" s="178">
        <v>7</v>
      </c>
    </row>
    <row r="12" spans="2:13" ht="14.45" customHeight="1">
      <c r="B12" s="240" t="s">
        <v>126</v>
      </c>
      <c r="C12" s="240"/>
      <c r="D12" s="240"/>
      <c r="G12" s="243"/>
      <c r="H12" s="243"/>
      <c r="I12" s="243"/>
      <c r="K12" s="179">
        <v>2.1</v>
      </c>
      <c r="L12" s="179" t="s">
        <v>263</v>
      </c>
      <c r="M12" s="179">
        <v>8</v>
      </c>
    </row>
    <row r="13" spans="2:13">
      <c r="B13" s="240"/>
      <c r="C13" s="240"/>
      <c r="D13" s="240"/>
      <c r="G13" s="243"/>
      <c r="H13" s="243"/>
      <c r="I13" s="243"/>
      <c r="K13" s="179">
        <v>2.2000000000000002</v>
      </c>
      <c r="L13" s="179" t="s">
        <v>265</v>
      </c>
      <c r="M13" s="179">
        <v>11</v>
      </c>
    </row>
    <row r="14" spans="2:13">
      <c r="B14" s="240"/>
      <c r="C14" s="240"/>
      <c r="D14" s="240"/>
      <c r="G14" s="243"/>
      <c r="H14" s="243"/>
      <c r="I14" s="243"/>
      <c r="K14" s="180" t="s">
        <v>423</v>
      </c>
      <c r="L14" s="180" t="s">
        <v>424</v>
      </c>
      <c r="M14" s="180">
        <v>11</v>
      </c>
    </row>
    <row r="15" spans="2:13" ht="14.45" customHeight="1">
      <c r="B15" s="240"/>
      <c r="C15" s="240"/>
      <c r="D15" s="240"/>
      <c r="G15" s="243"/>
      <c r="H15" s="243"/>
      <c r="I15" s="243"/>
      <c r="K15" s="180" t="s">
        <v>425</v>
      </c>
      <c r="L15" s="180" t="s">
        <v>426</v>
      </c>
      <c r="M15" s="180">
        <v>11</v>
      </c>
    </row>
    <row r="16" spans="2:13" ht="37.15" customHeight="1">
      <c r="B16" s="245" t="s">
        <v>410</v>
      </c>
      <c r="C16" s="245"/>
      <c r="D16" s="245"/>
      <c r="G16" s="243"/>
      <c r="H16" s="243"/>
      <c r="I16" s="243"/>
      <c r="K16" s="180" t="s">
        <v>427</v>
      </c>
      <c r="L16" s="180" t="s">
        <v>428</v>
      </c>
      <c r="M16" s="180">
        <v>12</v>
      </c>
    </row>
    <row r="17" spans="2:13">
      <c r="K17" s="180" t="s">
        <v>429</v>
      </c>
      <c r="L17" s="180" t="s">
        <v>430</v>
      </c>
      <c r="M17" s="180">
        <v>13</v>
      </c>
    </row>
    <row r="18" spans="2:13">
      <c r="B18" s="242" t="s">
        <v>122</v>
      </c>
      <c r="C18" s="242"/>
      <c r="D18" s="242"/>
      <c r="K18" s="180" t="s">
        <v>431</v>
      </c>
      <c r="L18" s="180" t="s">
        <v>432</v>
      </c>
      <c r="M18" s="180">
        <v>14</v>
      </c>
    </row>
    <row r="19" spans="2:13">
      <c r="B19" s="86" t="s">
        <v>87</v>
      </c>
      <c r="C19" s="89"/>
      <c r="D19" s="89"/>
      <c r="G19" s="241" t="s">
        <v>415</v>
      </c>
      <c r="H19" s="241"/>
      <c r="I19" s="241"/>
      <c r="K19" s="180" t="s">
        <v>433</v>
      </c>
      <c r="L19" s="180" t="s">
        <v>434</v>
      </c>
      <c r="M19" s="180">
        <v>15</v>
      </c>
    </row>
    <row r="20" spans="2:13">
      <c r="B20" s="84" t="s">
        <v>170</v>
      </c>
      <c r="C20" s="84"/>
      <c r="D20" s="84"/>
      <c r="G20" s="241"/>
      <c r="H20" s="241"/>
      <c r="I20" s="241"/>
      <c r="J20" s="85"/>
      <c r="K20" s="180" t="s">
        <v>435</v>
      </c>
      <c r="L20" s="180" t="s">
        <v>436</v>
      </c>
      <c r="M20" s="180">
        <v>16</v>
      </c>
    </row>
    <row r="21" spans="2:13">
      <c r="B21" s="84" t="s">
        <v>137</v>
      </c>
      <c r="C21" s="84"/>
      <c r="D21" s="84"/>
      <c r="G21" s="241"/>
      <c r="H21" s="241"/>
      <c r="I21" s="241"/>
      <c r="J21" s="85"/>
      <c r="K21" s="178">
        <v>3</v>
      </c>
      <c r="L21" s="178" t="s">
        <v>266</v>
      </c>
      <c r="M21" s="178">
        <v>16</v>
      </c>
    </row>
    <row r="22" spans="2:13">
      <c r="B22" s="84" t="s">
        <v>136</v>
      </c>
      <c r="C22" s="84"/>
      <c r="D22" s="84"/>
      <c r="G22" s="241"/>
      <c r="H22" s="241"/>
      <c r="I22" s="241"/>
      <c r="J22" s="85"/>
      <c r="K22" s="179">
        <v>3.1</v>
      </c>
      <c r="L22" s="179" t="s">
        <v>267</v>
      </c>
      <c r="M22" s="179">
        <v>16</v>
      </c>
    </row>
    <row r="23" spans="2:13">
      <c r="B23" s="90" t="s">
        <v>203</v>
      </c>
      <c r="C23" s="87"/>
      <c r="D23" s="87"/>
      <c r="J23" s="85"/>
      <c r="K23" s="179">
        <v>3.2</v>
      </c>
      <c r="L23" s="179" t="s">
        <v>268</v>
      </c>
      <c r="M23" s="179">
        <v>17</v>
      </c>
    </row>
    <row r="24" spans="2:13">
      <c r="B24" s="91" t="s">
        <v>123</v>
      </c>
      <c r="C24" s="92"/>
      <c r="D24" s="92"/>
      <c r="H24" s="85"/>
      <c r="I24" s="85"/>
      <c r="K24" s="180" t="s">
        <v>269</v>
      </c>
      <c r="L24" s="180" t="s">
        <v>270</v>
      </c>
      <c r="M24" s="180">
        <v>17</v>
      </c>
    </row>
    <row r="25" spans="2:13" ht="14.45" customHeight="1">
      <c r="B25" s="91" t="s">
        <v>120</v>
      </c>
      <c r="C25" s="92"/>
      <c r="D25" s="92"/>
      <c r="G25" s="241" t="s">
        <v>412</v>
      </c>
      <c r="H25" s="241"/>
      <c r="I25" s="241"/>
      <c r="J25" s="85"/>
      <c r="K25" s="180" t="s">
        <v>271</v>
      </c>
      <c r="L25" s="180" t="s">
        <v>272</v>
      </c>
      <c r="M25" s="180">
        <v>17</v>
      </c>
    </row>
    <row r="26" spans="2:13">
      <c r="B26" s="91" t="s">
        <v>129</v>
      </c>
      <c r="C26" s="92"/>
      <c r="D26" s="92"/>
      <c r="G26" s="241"/>
      <c r="H26" s="241"/>
      <c r="I26" s="241"/>
      <c r="K26" s="179">
        <v>3.3</v>
      </c>
      <c r="L26" s="179" t="s">
        <v>273</v>
      </c>
      <c r="M26" s="179">
        <v>17</v>
      </c>
    </row>
    <row r="27" spans="2:13" ht="14.45" customHeight="1">
      <c r="G27" s="241"/>
      <c r="H27" s="241"/>
      <c r="I27" s="241"/>
      <c r="K27" s="179">
        <v>3.4</v>
      </c>
      <c r="L27" s="179" t="s">
        <v>274</v>
      </c>
      <c r="M27" s="179">
        <v>17</v>
      </c>
    </row>
    <row r="28" spans="2:13" ht="14.45" customHeight="1">
      <c r="B28" s="242" t="s">
        <v>166</v>
      </c>
      <c r="C28" s="242"/>
      <c r="D28" s="242"/>
      <c r="G28" s="241"/>
      <c r="H28" s="241"/>
      <c r="I28" s="241"/>
      <c r="K28" s="179">
        <v>3.5</v>
      </c>
      <c r="L28" s="179" t="s">
        <v>275</v>
      </c>
      <c r="M28" s="179">
        <v>17</v>
      </c>
    </row>
    <row r="29" spans="2:13">
      <c r="B29" s="86" t="s">
        <v>124</v>
      </c>
      <c r="C29" s="87"/>
      <c r="D29" s="87"/>
      <c r="K29" s="178">
        <v>4</v>
      </c>
      <c r="L29" s="178" t="s">
        <v>276</v>
      </c>
      <c r="M29" s="178">
        <v>18</v>
      </c>
    </row>
    <row r="30" spans="2:13" ht="14.45" customHeight="1">
      <c r="B30" s="91" t="s">
        <v>125</v>
      </c>
      <c r="C30" s="91"/>
      <c r="D30" s="91"/>
      <c r="K30" s="179">
        <v>4.0999999999999996</v>
      </c>
      <c r="L30" s="179" t="s">
        <v>277</v>
      </c>
      <c r="M30" s="179">
        <v>18</v>
      </c>
    </row>
    <row r="31" spans="2:13">
      <c r="B31" s="91" t="s">
        <v>90</v>
      </c>
      <c r="C31" s="91"/>
      <c r="D31" s="91"/>
      <c r="G31" s="241" t="s">
        <v>413</v>
      </c>
      <c r="H31" s="241"/>
      <c r="I31" s="241"/>
      <c r="K31" s="179">
        <v>4.2</v>
      </c>
      <c r="L31" s="179" t="s">
        <v>278</v>
      </c>
      <c r="M31" s="179">
        <v>18</v>
      </c>
    </row>
    <row r="32" spans="2:13">
      <c r="B32" s="91" t="s">
        <v>93</v>
      </c>
      <c r="C32" s="91"/>
      <c r="D32" s="91"/>
      <c r="G32" s="241"/>
      <c r="H32" s="241"/>
      <c r="I32" s="241"/>
      <c r="K32" s="178">
        <v>5</v>
      </c>
      <c r="L32" s="178" t="s">
        <v>279</v>
      </c>
      <c r="M32" s="178">
        <v>20</v>
      </c>
    </row>
    <row r="33" spans="2:13">
      <c r="B33" s="91" t="s">
        <v>94</v>
      </c>
      <c r="C33" s="93"/>
      <c r="D33" s="93"/>
      <c r="G33" s="241"/>
      <c r="H33" s="241"/>
      <c r="I33" s="241"/>
      <c r="K33" s="179">
        <v>5.0999999999999996</v>
      </c>
      <c r="L33" s="179" t="s">
        <v>280</v>
      </c>
      <c r="M33" s="179">
        <v>20</v>
      </c>
    </row>
    <row r="34" spans="2:13">
      <c r="B34" s="91" t="s">
        <v>91</v>
      </c>
      <c r="C34" s="93"/>
      <c r="D34" s="93"/>
      <c r="G34" s="241"/>
      <c r="H34" s="241"/>
      <c r="I34" s="241"/>
      <c r="K34" s="180" t="s">
        <v>281</v>
      </c>
      <c r="L34" s="180" t="s">
        <v>282</v>
      </c>
      <c r="M34" s="180">
        <v>20</v>
      </c>
    </row>
    <row r="35" spans="2:13">
      <c r="K35" s="180" t="s">
        <v>283</v>
      </c>
      <c r="L35" s="180" t="s">
        <v>284</v>
      </c>
      <c r="M35" s="180">
        <v>21</v>
      </c>
    </row>
    <row r="36" spans="2:13">
      <c r="K36" s="180" t="s">
        <v>285</v>
      </c>
      <c r="L36" s="180" t="s">
        <v>286</v>
      </c>
      <c r="M36" s="180">
        <v>21</v>
      </c>
    </row>
    <row r="37" spans="2:13">
      <c r="B37" s="88"/>
      <c r="C37" s="88"/>
      <c r="D37" s="88"/>
      <c r="K37" s="180" t="s">
        <v>287</v>
      </c>
      <c r="L37" s="180" t="s">
        <v>288</v>
      </c>
      <c r="M37" s="180">
        <v>22</v>
      </c>
    </row>
    <row r="38" spans="2:13">
      <c r="B38" s="88"/>
      <c r="C38" s="88"/>
      <c r="D38" s="88"/>
      <c r="K38" s="179">
        <v>5.2</v>
      </c>
      <c r="L38" s="179" t="s">
        <v>289</v>
      </c>
      <c r="M38" s="179">
        <v>22</v>
      </c>
    </row>
    <row r="39" spans="2:13">
      <c r="B39" s="88"/>
      <c r="C39" s="88"/>
      <c r="D39" s="88"/>
      <c r="K39" s="180" t="s">
        <v>36</v>
      </c>
      <c r="L39" s="180" t="s">
        <v>290</v>
      </c>
      <c r="M39" s="180">
        <v>22</v>
      </c>
    </row>
    <row r="40" spans="2:13">
      <c r="B40" s="88"/>
      <c r="C40" s="88"/>
      <c r="D40" s="88"/>
      <c r="K40" s="180" t="s">
        <v>37</v>
      </c>
      <c r="L40" s="180" t="s">
        <v>291</v>
      </c>
      <c r="M40" s="180">
        <v>22</v>
      </c>
    </row>
    <row r="41" spans="2:13">
      <c r="K41" s="180" t="s">
        <v>38</v>
      </c>
      <c r="L41" s="180" t="s">
        <v>292</v>
      </c>
      <c r="M41" s="180">
        <v>23</v>
      </c>
    </row>
    <row r="42" spans="2:13">
      <c r="K42" s="179">
        <v>5.3</v>
      </c>
      <c r="L42" s="179" t="s">
        <v>42</v>
      </c>
      <c r="M42" s="179">
        <v>27</v>
      </c>
    </row>
    <row r="43" spans="2:13">
      <c r="K43" s="179">
        <v>5.4</v>
      </c>
      <c r="L43" s="179" t="s">
        <v>43</v>
      </c>
      <c r="M43" s="179">
        <v>27</v>
      </c>
    </row>
    <row r="44" spans="2:13">
      <c r="K44" s="179">
        <v>5.5</v>
      </c>
      <c r="L44" s="179" t="s">
        <v>293</v>
      </c>
      <c r="M44" s="179">
        <v>27</v>
      </c>
    </row>
    <row r="45" spans="2:13">
      <c r="K45" s="178">
        <v>6</v>
      </c>
      <c r="L45" s="178" t="s">
        <v>294</v>
      </c>
      <c r="M45" s="178">
        <v>28</v>
      </c>
    </row>
    <row r="46" spans="2:13">
      <c r="K46" s="179">
        <v>6.1</v>
      </c>
      <c r="L46" s="179" t="s">
        <v>295</v>
      </c>
      <c r="M46" s="179">
        <v>28</v>
      </c>
    </row>
    <row r="47" spans="2:13">
      <c r="K47" s="179">
        <v>6.2</v>
      </c>
      <c r="L47" s="179" t="s">
        <v>297</v>
      </c>
      <c r="M47" s="179">
        <v>29</v>
      </c>
    </row>
    <row r="48" spans="2:13">
      <c r="K48" s="178">
        <v>7</v>
      </c>
      <c r="L48" s="178" t="s">
        <v>298</v>
      </c>
      <c r="M48" s="178">
        <v>32</v>
      </c>
    </row>
    <row r="49" spans="11:13">
      <c r="K49" s="179">
        <v>7.1</v>
      </c>
      <c r="L49" s="179" t="s">
        <v>299</v>
      </c>
      <c r="M49" s="179">
        <v>32</v>
      </c>
    </row>
    <row r="50" spans="11:13">
      <c r="K50" s="179">
        <v>7.2</v>
      </c>
      <c r="L50" s="179" t="s">
        <v>300</v>
      </c>
      <c r="M50" s="179">
        <v>32</v>
      </c>
    </row>
    <row r="51" spans="11:13">
      <c r="K51" s="180" t="s">
        <v>301</v>
      </c>
      <c r="L51" s="180" t="s">
        <v>302</v>
      </c>
      <c r="M51" s="180">
        <v>32</v>
      </c>
    </row>
    <row r="52" spans="11:13">
      <c r="K52" s="180" t="s">
        <v>303</v>
      </c>
      <c r="L52" s="180" t="s">
        <v>304</v>
      </c>
      <c r="M52" s="180">
        <v>33</v>
      </c>
    </row>
    <row r="53" spans="11:13">
      <c r="K53" s="180" t="s">
        <v>305</v>
      </c>
      <c r="L53" s="180" t="s">
        <v>306</v>
      </c>
      <c r="M53" s="180">
        <v>34</v>
      </c>
    </row>
    <row r="54" spans="11:13">
      <c r="K54" s="179">
        <v>7.3</v>
      </c>
      <c r="L54" s="179" t="s">
        <v>310</v>
      </c>
      <c r="M54" s="179">
        <v>34</v>
      </c>
    </row>
    <row r="55" spans="11:13">
      <c r="K55" s="179">
        <v>7.4</v>
      </c>
      <c r="L55" s="179" t="s">
        <v>311</v>
      </c>
      <c r="M55" s="179">
        <v>34</v>
      </c>
    </row>
    <row r="56" spans="11:13">
      <c r="K56" s="178">
        <v>8</v>
      </c>
      <c r="L56" s="178" t="s">
        <v>312</v>
      </c>
      <c r="M56" s="178">
        <v>38</v>
      </c>
    </row>
    <row r="57" spans="11:13">
      <c r="K57" s="179">
        <v>8.1</v>
      </c>
      <c r="L57" s="179" t="s">
        <v>313</v>
      </c>
      <c r="M57" s="179">
        <v>38</v>
      </c>
    </row>
    <row r="58" spans="11:13">
      <c r="K58" s="179">
        <v>8.1999999999999993</v>
      </c>
      <c r="L58" s="179" t="s">
        <v>314</v>
      </c>
      <c r="M58" s="179">
        <v>38</v>
      </c>
    </row>
    <row r="59" spans="11:13">
      <c r="K59" s="180" t="s">
        <v>315</v>
      </c>
      <c r="L59" s="180" t="s">
        <v>316</v>
      </c>
      <c r="M59" s="180">
        <v>38</v>
      </c>
    </row>
    <row r="60" spans="11:13">
      <c r="K60" s="180" t="s">
        <v>17</v>
      </c>
      <c r="L60" s="180" t="s">
        <v>304</v>
      </c>
      <c r="M60" s="180">
        <v>41</v>
      </c>
    </row>
    <row r="61" spans="11:13">
      <c r="K61" s="179">
        <v>8.3000000000000007</v>
      </c>
      <c r="L61" s="179" t="s">
        <v>437</v>
      </c>
      <c r="M61" s="179">
        <v>41</v>
      </c>
    </row>
    <row r="62" spans="11:13">
      <c r="K62" s="179">
        <v>8.4</v>
      </c>
      <c r="L62" s="179" t="s">
        <v>321</v>
      </c>
      <c r="M62" s="179">
        <v>42</v>
      </c>
    </row>
    <row r="63" spans="11:13">
      <c r="K63" s="180" t="s">
        <v>438</v>
      </c>
      <c r="L63" s="180" t="s">
        <v>323</v>
      </c>
      <c r="M63" s="180">
        <v>42</v>
      </c>
    </row>
    <row r="64" spans="11:13">
      <c r="K64" s="180" t="s">
        <v>439</v>
      </c>
      <c r="L64" s="180" t="s">
        <v>331</v>
      </c>
      <c r="M64" s="180">
        <v>43</v>
      </c>
    </row>
    <row r="65" spans="11:13">
      <c r="K65" s="180" t="s">
        <v>440</v>
      </c>
      <c r="L65" s="180" t="s">
        <v>333</v>
      </c>
      <c r="M65" s="180">
        <v>44</v>
      </c>
    </row>
    <row r="66" spans="11:13">
      <c r="K66" s="179">
        <v>8.5</v>
      </c>
      <c r="L66" s="179" t="s">
        <v>441</v>
      </c>
      <c r="M66" s="179">
        <v>45</v>
      </c>
    </row>
    <row r="67" spans="11:13">
      <c r="K67" s="179">
        <v>8.6</v>
      </c>
      <c r="L67" s="179" t="s">
        <v>335</v>
      </c>
      <c r="M67" s="179">
        <v>45</v>
      </c>
    </row>
    <row r="68" spans="11:13">
      <c r="K68" s="178">
        <v>9</v>
      </c>
      <c r="L68" s="178" t="s">
        <v>62</v>
      </c>
      <c r="M68" s="178">
        <v>46</v>
      </c>
    </row>
    <row r="69" spans="11:13">
      <c r="K69" s="179">
        <v>9.1</v>
      </c>
      <c r="L69" s="179" t="s">
        <v>349</v>
      </c>
      <c r="M69" s="179">
        <v>46</v>
      </c>
    </row>
    <row r="70" spans="11:13">
      <c r="K70" s="179">
        <v>9.1999999999999993</v>
      </c>
      <c r="L70" s="179" t="s">
        <v>350</v>
      </c>
      <c r="M70" s="179">
        <v>48</v>
      </c>
    </row>
    <row r="71" spans="11:13">
      <c r="K71" s="179">
        <v>9.3000000000000007</v>
      </c>
      <c r="L71" s="179" t="s">
        <v>351</v>
      </c>
      <c r="M71" s="179">
        <v>49</v>
      </c>
    </row>
    <row r="72" spans="11:13">
      <c r="K72" s="179">
        <v>9.4</v>
      </c>
      <c r="L72" s="179" t="s">
        <v>353</v>
      </c>
      <c r="M72" s="179">
        <v>49</v>
      </c>
    </row>
    <row r="73" spans="11:13">
      <c r="K73" s="179">
        <v>9.5</v>
      </c>
      <c r="L73" s="179" t="s">
        <v>354</v>
      </c>
      <c r="M73" s="179">
        <v>50</v>
      </c>
    </row>
    <row r="74" spans="11:13">
      <c r="K74" s="179">
        <v>9.6</v>
      </c>
      <c r="L74" s="179" t="s">
        <v>355</v>
      </c>
      <c r="M74" s="179">
        <v>51</v>
      </c>
    </row>
    <row r="75" spans="11:13">
      <c r="K75" s="179">
        <v>9.6999999999999993</v>
      </c>
      <c r="L75" s="179" t="s">
        <v>362</v>
      </c>
      <c r="M75" s="179">
        <v>52</v>
      </c>
    </row>
    <row r="76" spans="11:13">
      <c r="K76" s="179">
        <v>9.8000000000000007</v>
      </c>
      <c r="L76" s="179" t="s">
        <v>364</v>
      </c>
      <c r="M76" s="179">
        <v>53</v>
      </c>
    </row>
    <row r="77" spans="11:13">
      <c r="K77" s="178">
        <v>10</v>
      </c>
      <c r="L77" s="178" t="s">
        <v>365</v>
      </c>
      <c r="M77" s="178">
        <v>53</v>
      </c>
    </row>
    <row r="78" spans="11:13">
      <c r="K78" s="179">
        <v>10.1</v>
      </c>
      <c r="L78" s="179" t="s">
        <v>366</v>
      </c>
      <c r="M78" s="179">
        <v>53</v>
      </c>
    </row>
    <row r="79" spans="11:13">
      <c r="K79" s="179">
        <v>10.199999999999999</v>
      </c>
      <c r="L79" s="179" t="s">
        <v>367</v>
      </c>
      <c r="M79" s="179">
        <v>54</v>
      </c>
    </row>
    <row r="80" spans="11:13">
      <c r="K80" s="179">
        <v>10.3</v>
      </c>
      <c r="L80" s="179" t="s">
        <v>368</v>
      </c>
      <c r="M80" s="179">
        <v>54</v>
      </c>
    </row>
    <row r="81" spans="11:13">
      <c r="K81" s="178">
        <v>11</v>
      </c>
      <c r="L81" s="178" t="s">
        <v>381</v>
      </c>
      <c r="M81" s="178">
        <v>55</v>
      </c>
    </row>
    <row r="82" spans="11:13">
      <c r="K82" s="179">
        <v>11.1</v>
      </c>
      <c r="L82" s="179" t="s">
        <v>64</v>
      </c>
      <c r="M82" s="179">
        <v>55</v>
      </c>
    </row>
    <row r="83" spans="11:13">
      <c r="K83" s="180" t="s">
        <v>442</v>
      </c>
      <c r="L83" s="180" t="s">
        <v>383</v>
      </c>
      <c r="M83" s="180">
        <v>55</v>
      </c>
    </row>
    <row r="84" spans="11:13">
      <c r="K84" s="180" t="s">
        <v>443</v>
      </c>
      <c r="L84" s="180" t="s">
        <v>385</v>
      </c>
      <c r="M84" s="180">
        <v>55</v>
      </c>
    </row>
    <row r="85" spans="11:13">
      <c r="K85" s="180" t="s">
        <v>444</v>
      </c>
      <c r="L85" s="180" t="s">
        <v>387</v>
      </c>
      <c r="M85" s="180">
        <v>56</v>
      </c>
    </row>
    <row r="86" spans="11:13">
      <c r="K86" s="180" t="s">
        <v>445</v>
      </c>
      <c r="L86" s="180" t="s">
        <v>389</v>
      </c>
      <c r="M86" s="180">
        <v>56</v>
      </c>
    </row>
    <row r="87" spans="11:13">
      <c r="K87" s="179">
        <v>11.2</v>
      </c>
      <c r="L87" s="179" t="s">
        <v>390</v>
      </c>
      <c r="M87" s="179">
        <v>57</v>
      </c>
    </row>
    <row r="88" spans="11:13">
      <c r="K88" s="178">
        <v>12</v>
      </c>
      <c r="L88" s="178" t="s">
        <v>391</v>
      </c>
      <c r="M88" s="178">
        <v>58</v>
      </c>
    </row>
    <row r="89" spans="11:13">
      <c r="K89" s="179">
        <v>12.1</v>
      </c>
      <c r="L89" s="179" t="s">
        <v>392</v>
      </c>
      <c r="M89" s="179">
        <v>58</v>
      </c>
    </row>
    <row r="90" spans="11:13">
      <c r="K90" s="179">
        <v>12.2</v>
      </c>
      <c r="L90" s="179" t="s">
        <v>393</v>
      </c>
      <c r="M90" s="179">
        <v>58</v>
      </c>
    </row>
    <row r="91" spans="11:13">
      <c r="K91" s="180" t="s">
        <v>446</v>
      </c>
      <c r="L91" s="180" t="s">
        <v>478</v>
      </c>
      <c r="M91" s="180">
        <v>59</v>
      </c>
    </row>
    <row r="92" spans="11:13">
      <c r="K92" s="180" t="s">
        <v>447</v>
      </c>
      <c r="L92" s="180" t="s">
        <v>399</v>
      </c>
      <c r="M92" s="180">
        <v>60</v>
      </c>
    </row>
    <row r="93" spans="11:13">
      <c r="K93" s="180" t="s">
        <v>448</v>
      </c>
      <c r="L93" s="180" t="s">
        <v>401</v>
      </c>
      <c r="M93" s="180">
        <v>60</v>
      </c>
    </row>
    <row r="94" spans="11:13">
      <c r="K94" s="180" t="s">
        <v>449</v>
      </c>
      <c r="L94" s="180" t="s">
        <v>403</v>
      </c>
      <c r="M94" s="180">
        <v>61</v>
      </c>
    </row>
    <row r="95" spans="11:13">
      <c r="K95" s="180" t="s">
        <v>450</v>
      </c>
      <c r="L95" s="180" t="s">
        <v>405</v>
      </c>
      <c r="M95" s="180">
        <v>62</v>
      </c>
    </row>
    <row r="96" spans="11:13">
      <c r="K96" s="179">
        <v>12.3</v>
      </c>
      <c r="L96" s="179" t="s">
        <v>406</v>
      </c>
      <c r="M96" s="179">
        <v>63</v>
      </c>
    </row>
    <row r="97" spans="11:13">
      <c r="K97" s="179">
        <v>12.4</v>
      </c>
      <c r="L97" s="179" t="s">
        <v>407</v>
      </c>
      <c r="M97" s="179">
        <v>63</v>
      </c>
    </row>
  </sheetData>
  <mergeCells count="12">
    <mergeCell ref="G31:I34"/>
    <mergeCell ref="G4:I4"/>
    <mergeCell ref="B28:D28"/>
    <mergeCell ref="B16:D16"/>
    <mergeCell ref="K4:M4"/>
    <mergeCell ref="G25:I28"/>
    <mergeCell ref="B1:L2"/>
    <mergeCell ref="B12:D15"/>
    <mergeCell ref="G19:I22"/>
    <mergeCell ref="B4:D4"/>
    <mergeCell ref="B18:D18"/>
    <mergeCell ref="G6:I16"/>
  </mergeCells>
  <hyperlinks>
    <hyperlink ref="K5" location="_Toc212186673" display="_Toc212186673" xr:uid="{1072EC4F-DA8D-4225-8891-A72346F0442F}"/>
    <hyperlink ref="L5" location="_Toc212186673" display="_Toc212186673" xr:uid="{0BC5789B-430F-460F-8C1E-215851DC7ACE}"/>
    <hyperlink ref="M5" location="_Toc212186673" display="_Toc212186673" xr:uid="{38CFDC3C-37F2-426F-B8CC-9C8FA7AFA8AB}"/>
    <hyperlink ref="K6" location="_Toc212186674" display="_Toc212186674" xr:uid="{AD8CD437-0A54-4E91-9C02-FCFFCF088DD7}"/>
    <hyperlink ref="L6" location="_Toc212186674" display="_Toc212186674" xr:uid="{8184FD01-918F-494E-9440-87503DDF7126}"/>
    <hyperlink ref="M6" location="_Toc212186674" display="_Toc212186674" xr:uid="{5AE090C4-F62E-4920-BD80-41CE59557D01}"/>
    <hyperlink ref="K7" location="_Toc212186675" display="_Toc212186675" xr:uid="{13D43F59-1946-4903-8CDF-F38EC508C4AC}"/>
    <hyperlink ref="L7" location="_Toc212186675" display="_Toc212186675" xr:uid="{BFED1B54-95D6-4807-81DA-E84EB8835FF0}"/>
    <hyperlink ref="M7" location="_Toc212186675" display="_Toc212186675" xr:uid="{4227E463-D916-4E0F-993A-AE2F8D7AE620}"/>
    <hyperlink ref="K8" location="_Toc212186676" display="_Toc212186676" xr:uid="{7FE88059-2F19-44CA-B964-8711957CFF47}"/>
    <hyperlink ref="L8" location="_Toc212186676" display="_Toc212186676" xr:uid="{88ADF45E-6AA0-46FF-AC2F-6E0D0CA56142}"/>
    <hyperlink ref="M8" location="_Toc212186676" display="_Toc212186676" xr:uid="{76DBFC91-3F5B-49B5-B2A9-0759F4D75B24}"/>
    <hyperlink ref="K9" location="_Toc212186677" display="_Toc212186677" xr:uid="{85E06133-8869-40E4-A774-17D1B8DD5FB1}"/>
    <hyperlink ref="L9" location="_Toc212186677" display="_Toc212186677" xr:uid="{FE01C8ED-B859-4DDF-9ED6-ED12D993000E}"/>
    <hyperlink ref="M9" location="_Toc212186677" display="_Toc212186677" xr:uid="{DD19F79B-1330-49F7-9541-12A48C7777CB}"/>
    <hyperlink ref="K10" location="_Toc212186678" display="_Toc212186678" xr:uid="{2AA411E2-6797-4DF3-B776-6DB5DE197403}"/>
    <hyperlink ref="L10" location="_Toc212186678" display="_Toc212186678" xr:uid="{0063CDA1-4BC0-413A-BEB8-09144BE52B1D}"/>
    <hyperlink ref="M10" location="_Toc212186678" display="_Toc212186678" xr:uid="{640711C3-F94C-4981-9312-A07B18E21E46}"/>
    <hyperlink ref="K11" location="_Toc212186679" display="_Toc212186679" xr:uid="{1AB76224-0C32-4947-B219-D0C75489DB1A}"/>
    <hyperlink ref="L11" location="_Toc212186679" display="_Toc212186679" xr:uid="{67E0F729-1687-4466-9B4F-852F173F9305}"/>
    <hyperlink ref="M11" location="_Toc212186679" display="_Toc212186679" xr:uid="{B546537C-EBF0-4222-A6EF-BFBC98AD805F}"/>
    <hyperlink ref="K12" location="_Toc212186680" display="_Toc212186680" xr:uid="{BC24CB0F-BCEE-4269-9625-A1E4E6ACF10F}"/>
    <hyperlink ref="L12" location="_Toc212186680" display="_Toc212186680" xr:uid="{7A88176F-E218-415D-B2CA-BB0FBD6C0DA0}"/>
    <hyperlink ref="M12" location="_Toc212186680" display="_Toc212186680" xr:uid="{790F3587-1030-47B5-8817-6C6C7CAB6B7A}"/>
    <hyperlink ref="K13" location="_Toc212186681" display="_Toc212186681" xr:uid="{BF1E674B-3D40-4DBA-9872-98C9C2D2A353}"/>
    <hyperlink ref="L13" location="_Toc212186681" display="_Toc212186681" xr:uid="{30A984E1-83CB-47C3-BCA1-D39850D2375B}"/>
    <hyperlink ref="M13" location="_Toc212186681" display="_Toc212186681" xr:uid="{60838ADE-BDDA-4A93-BC0A-C65C0DCFAE15}"/>
    <hyperlink ref="K14" location="_Toc212186682" display="_Toc212186682" xr:uid="{97775195-5861-4917-944D-5A5A85539528}"/>
    <hyperlink ref="L14" location="_Toc212186682" display="_Toc212186682" xr:uid="{89D03A9E-471B-4161-809B-54A9D3B86C37}"/>
    <hyperlink ref="M14" location="_Toc212186682" display="_Toc212186682" xr:uid="{133BF060-D305-4718-A23A-694D5698BEDE}"/>
    <hyperlink ref="K15" location="_Toc212186683" display="_Toc212186683" xr:uid="{BA0DEDA5-6B0B-4C53-BD3F-06F37627071C}"/>
    <hyperlink ref="L15" location="_Toc212186683" display="_Toc212186683" xr:uid="{323F9303-0A8E-4DC1-9298-0A81F01A12FA}"/>
    <hyperlink ref="M15" location="_Toc212186683" display="_Toc212186683" xr:uid="{6BC4FDA3-D29B-4C5B-856E-90BB675E21F4}"/>
    <hyperlink ref="K16" location="_Toc212186684" display="_Toc212186684" xr:uid="{2AFAE6B1-130A-4321-978D-EA8E111608AB}"/>
    <hyperlink ref="L16" location="_Toc212186684" display="_Toc212186684" xr:uid="{18CA482E-D970-46E3-A161-05C539438B04}"/>
    <hyperlink ref="M16" location="_Toc212186684" display="_Toc212186684" xr:uid="{185BB9D6-72A4-427F-A793-FE6FAF082845}"/>
    <hyperlink ref="K17" location="_Toc212186685" display="_Toc212186685" xr:uid="{54000EB3-7542-4B95-B3B0-2370C30391F8}"/>
    <hyperlink ref="L17" location="_Toc212186685" display="_Toc212186685" xr:uid="{7622695F-4C1C-4A3B-8D9D-7063A369B590}"/>
    <hyperlink ref="M17" location="_Toc212186685" display="_Toc212186685" xr:uid="{13D0A6E7-520E-4AB1-A1EF-31F97879B5E1}"/>
    <hyperlink ref="K18" location="_Toc212186686" display="_Toc212186686" xr:uid="{C975D042-E71A-4161-8467-AC5CB5ABC59C}"/>
    <hyperlink ref="L18" location="_Toc212186686" display="_Toc212186686" xr:uid="{345CA089-5FFD-43C7-9993-617732FF0C66}"/>
    <hyperlink ref="M18" location="_Toc212186686" display="_Toc212186686" xr:uid="{B6CA0E09-10B2-461F-B251-62CF28349E78}"/>
    <hyperlink ref="K19" location="_Toc212186687" display="_Toc212186687" xr:uid="{5EEFB514-1CD4-474B-901E-F2EEAAD938B3}"/>
    <hyperlink ref="L19" location="_Toc212186687" display="_Toc212186687" xr:uid="{725549AF-CE50-4157-B66C-830FE379B8B4}"/>
    <hyperlink ref="M19" location="_Toc212186687" display="_Toc212186687" xr:uid="{B49FC42C-4671-47FA-990D-D7D924170FC4}"/>
    <hyperlink ref="K20" location="_Toc212186688" display="_Toc212186688" xr:uid="{CADE7D11-5C8F-499B-9737-15260E40B7E1}"/>
    <hyperlink ref="L20" location="_Toc212186688" display="_Toc212186688" xr:uid="{3B3B3A0F-00D0-4F85-9354-1C7BEDC160EF}"/>
    <hyperlink ref="M20" location="_Toc212186688" display="_Toc212186688" xr:uid="{F91BF500-F3E9-418F-AAB6-89AFDF83F20C}"/>
    <hyperlink ref="K21" location="_Toc212186689" display="_Toc212186689" xr:uid="{A280E7EF-7FCF-4060-8F34-DA4BD85BE74F}"/>
    <hyperlink ref="L21" location="_Toc212186689" display="_Toc212186689" xr:uid="{12D35D7E-FBDA-4CE7-84CA-6F796507A057}"/>
    <hyperlink ref="M21" location="_Toc212186689" display="_Toc212186689" xr:uid="{3D1A88A4-7335-4389-B924-071265B3DB27}"/>
    <hyperlink ref="K22" location="_Toc212186690" display="_Toc212186690" xr:uid="{583ADD23-215E-4026-ADBF-C3DC0276F83D}"/>
    <hyperlink ref="L22" location="_Toc212186690" display="_Toc212186690" xr:uid="{8A561E62-F3D4-4EA6-ACEF-D596884EE100}"/>
    <hyperlink ref="M22" location="_Toc212186690" display="_Toc212186690" xr:uid="{71EE182E-CD20-4237-AC9D-78014A406D26}"/>
    <hyperlink ref="K23" location="_Toc212186691" display="_Toc212186691" xr:uid="{5D112F9D-1DFC-49F0-B635-2030C8665455}"/>
    <hyperlink ref="L23" location="_Toc212186691" display="_Toc212186691" xr:uid="{DEF829F6-4A5E-4439-801A-972D7C45D95A}"/>
    <hyperlink ref="M23" location="_Toc212186691" display="_Toc212186691" xr:uid="{B9CD8483-EC83-4916-9142-C9513A59BCBF}"/>
    <hyperlink ref="K24" location="_Toc212186692" display="_Toc212186692" xr:uid="{AA62946B-5782-4C06-8223-119193BC6F12}"/>
    <hyperlink ref="L24" location="_Toc212186692" display="_Toc212186692" xr:uid="{7681A78C-8E3E-4824-B743-8F67263A98D9}"/>
    <hyperlink ref="M24" location="_Toc212186692" display="_Toc212186692" xr:uid="{F3D6BE65-A500-4418-9425-BCADACC20D8B}"/>
    <hyperlink ref="K25" location="_Toc212186693" display="_Toc212186693" xr:uid="{67B68188-BF5E-4FF4-83EC-79966D9F59D0}"/>
    <hyperlink ref="L25" location="_Toc212186693" display="_Toc212186693" xr:uid="{0D6254D5-83E0-44FD-86F4-EF7246CAC9BF}"/>
    <hyperlink ref="M25" location="_Toc212186693" display="_Toc212186693" xr:uid="{1D8890EB-D721-438E-AC4B-E6A68AA54E70}"/>
    <hyperlink ref="K26" location="_Toc212186694" display="_Toc212186694" xr:uid="{54C2D202-65DF-40B3-BF61-7A98FA235EEE}"/>
    <hyperlink ref="L26" location="_Toc212186694" display="_Toc212186694" xr:uid="{EE0B4786-0493-492D-8954-32B0AA8D6076}"/>
    <hyperlink ref="M26" location="_Toc212186694" display="_Toc212186694" xr:uid="{725EB4F3-EBFC-4E0A-BB3B-41A902C444A0}"/>
    <hyperlink ref="K27" location="_Toc212186695" display="_Toc212186695" xr:uid="{E1498834-323F-4FAF-AEE8-C23B1A225554}"/>
    <hyperlink ref="L27" location="_Toc212186695" display="_Toc212186695" xr:uid="{1D4B3365-BDCC-4D78-9632-036DABA5379F}"/>
    <hyperlink ref="M27" location="_Toc212186695" display="_Toc212186695" xr:uid="{E051A309-A212-4482-A47E-0047210F0FA8}"/>
    <hyperlink ref="K28" location="_Toc212186696" display="_Toc212186696" xr:uid="{1E2978D2-8727-4887-969F-63E543754FCC}"/>
    <hyperlink ref="L28" location="_Toc212186696" display="_Toc212186696" xr:uid="{858A7F30-7AFE-483F-9CD0-AC257987D397}"/>
    <hyperlink ref="M28" location="_Toc212186696" display="_Toc212186696" xr:uid="{3A7FE429-D4AA-4E17-883F-8F33EB142DF6}"/>
    <hyperlink ref="K29" location="_Toc212186697" display="_Toc212186697" xr:uid="{B5161F89-7EDC-44DA-B720-88A2A69E0FA9}"/>
    <hyperlink ref="L29" location="_Toc212186697" display="_Toc212186697" xr:uid="{CCE6E2CD-DA8E-4AA2-9871-4E4B129D80B5}"/>
    <hyperlink ref="M29" location="_Toc212186697" display="_Toc212186697" xr:uid="{F64F32BB-D6BA-4689-AD84-53FE93DA013C}"/>
    <hyperlink ref="K30" location="_Toc212186698" display="_Toc212186698" xr:uid="{58E11484-9B6F-4E4D-BC13-00E28AAC0A20}"/>
    <hyperlink ref="L30" location="_Toc212186698" display="_Toc212186698" xr:uid="{B2ABA4EA-626A-4681-B3F8-918B75B9FCB7}"/>
    <hyperlink ref="M30" location="_Toc212186698" display="_Toc212186698" xr:uid="{F84334A1-FF45-4BFD-B2B6-CAA9DACDA8F4}"/>
    <hyperlink ref="K31" location="_Toc212186699" display="_Toc212186699" xr:uid="{A5447532-0A39-4677-8634-F83401D78351}"/>
    <hyperlink ref="L31" location="_Toc212186699" display="_Toc212186699" xr:uid="{EBF0F606-601B-4E0D-9747-092224C7CF44}"/>
    <hyperlink ref="M31" location="_Toc212186699" display="_Toc212186699" xr:uid="{09CC90A5-E6D1-4A82-AD8A-1F81216F8A4F}"/>
    <hyperlink ref="K32" location="_Toc212186700" display="_Toc212186700" xr:uid="{46232C4F-507C-4D71-9E85-3386527F16AB}"/>
    <hyperlink ref="L32" location="_Toc212186700" display="_Toc212186700" xr:uid="{4C431758-5D4F-4B29-A529-712B0396EC78}"/>
    <hyperlink ref="M32" location="_Toc212186700" display="_Toc212186700" xr:uid="{EF9AC4AA-410D-43B3-9D2E-DB276E0853A3}"/>
    <hyperlink ref="K33" location="_Toc212186701" display="_Toc212186701" xr:uid="{7F3A933D-A410-4F99-BC6C-1C8ED70BB45D}"/>
    <hyperlink ref="L33" location="_Toc212186701" display="_Toc212186701" xr:uid="{9350906E-B533-461C-B81E-C6478290C0CE}"/>
    <hyperlink ref="M33" location="_Toc212186701" display="_Toc212186701" xr:uid="{74911E27-1911-4FB6-B707-8600442F67AA}"/>
    <hyperlink ref="K34" location="_Toc212186702" display="_Toc212186702" xr:uid="{AA64283A-334A-4939-9C35-4B56533078C5}"/>
    <hyperlink ref="L34" location="_Toc212186702" display="_Toc212186702" xr:uid="{5C1F3DB5-5FEE-4E49-9C32-E14070D56B74}"/>
    <hyperlink ref="M34" location="_Toc212186702" display="_Toc212186702" xr:uid="{57677BD1-105D-4A41-9BE7-51020184DA66}"/>
    <hyperlink ref="K35" location="_Toc212186703" display="_Toc212186703" xr:uid="{8422783C-D30C-4D63-B266-A62DF5433BAC}"/>
    <hyperlink ref="L35" location="_Toc212186703" display="_Toc212186703" xr:uid="{0E7B9521-54F6-4FDD-A67E-DC4881BD72C2}"/>
    <hyperlink ref="M35" location="_Toc212186703" display="_Toc212186703" xr:uid="{565B861F-6AFC-41FE-BB00-11EFFE6BB9F9}"/>
    <hyperlink ref="K36" location="_Toc212186704" display="_Toc212186704" xr:uid="{6BCFD7DB-40E3-474D-B13D-5E55BF469873}"/>
    <hyperlink ref="L36" location="_Toc212186704" display="_Toc212186704" xr:uid="{38328645-3AE9-429F-AE03-1AA7171DCBC2}"/>
    <hyperlink ref="M36" location="_Toc212186704" display="_Toc212186704" xr:uid="{EC2ABB54-13B0-4B74-9560-64E62391E6CE}"/>
    <hyperlink ref="K37" location="_Toc212186705" display="_Toc212186705" xr:uid="{53B753B0-AA46-4CF9-ADE9-47E68F89EE58}"/>
    <hyperlink ref="L37" location="_Toc212186705" display="_Toc212186705" xr:uid="{5F2C8652-7ECC-428F-A6E2-F478E24201B2}"/>
    <hyperlink ref="M37" location="_Toc212186705" display="_Toc212186705" xr:uid="{3C6DBB0D-B3D8-48B7-B187-CB38517E2DF3}"/>
    <hyperlink ref="K38" location="_Toc212186706" display="_Toc212186706" xr:uid="{6945566D-6979-423B-AB49-6AFE4C2408F0}"/>
    <hyperlink ref="L38" location="_Toc212186706" display="_Toc212186706" xr:uid="{A98185B6-2AB9-440F-A493-15F1B91E9C56}"/>
    <hyperlink ref="M38" location="_Toc212186706" display="_Toc212186706" xr:uid="{34E7091A-C546-420A-BE61-B51F83726D8F}"/>
    <hyperlink ref="K39" location="_Toc212186707" display="_Toc212186707" xr:uid="{A7AE030F-F442-4B42-B09D-40BD6E0D9D49}"/>
    <hyperlink ref="L39" location="_Toc212186707" display="_Toc212186707" xr:uid="{55CF0D4E-A507-4EA0-81D2-F8C837992BAC}"/>
    <hyperlink ref="M39" location="_Toc212186707" display="_Toc212186707" xr:uid="{6226AB11-DDD2-4115-A7D3-2C9EAACCA078}"/>
    <hyperlink ref="K40" location="_Toc212186708" display="_Toc212186708" xr:uid="{DF16F06C-AC94-4286-A419-54955F6C2B4E}"/>
    <hyperlink ref="L40" location="_Toc212186708" display="_Toc212186708" xr:uid="{74A8BA53-1CF7-4A6A-9E18-CB63D205FB84}"/>
    <hyperlink ref="M40" location="_Toc212186708" display="_Toc212186708" xr:uid="{A932AAE2-767B-4DA2-9EE6-4A308C697840}"/>
    <hyperlink ref="K41" location="_Toc212186709" display="_Toc212186709" xr:uid="{6E12BE43-AFC0-490C-9860-D06020FE5C6A}"/>
    <hyperlink ref="L41" location="_Toc212186709" display="_Toc212186709" xr:uid="{6D0A2D6A-2E72-4F86-8A02-E4987EA7A55D}"/>
    <hyperlink ref="M41" location="_Toc212186709" display="_Toc212186709" xr:uid="{86BBFDFC-7F84-40E8-B556-C04BA4641F05}"/>
    <hyperlink ref="K42" location="_Toc212186710" display="_Toc212186710" xr:uid="{5A991180-0428-4271-82FF-D3D7E06767B6}"/>
    <hyperlink ref="L42" location="_Toc212186710" display="_Toc212186710" xr:uid="{591488EB-D563-41A9-A580-BB08422B18B2}"/>
    <hyperlink ref="M42" location="_Toc212186710" display="_Toc212186710" xr:uid="{59C43161-4050-433B-9A18-99155290A8E9}"/>
    <hyperlink ref="K43" location="_Toc212186711" display="_Toc212186711" xr:uid="{20FD0756-D85E-4404-81B4-2EB0A9286983}"/>
    <hyperlink ref="L43" location="_Toc212186711" display="_Toc212186711" xr:uid="{E0433EE1-5AE8-46E5-A21C-3A9C76BFEDD0}"/>
    <hyperlink ref="M43" location="_Toc212186711" display="_Toc212186711" xr:uid="{36076826-E9A9-457B-BF5D-A649B4637D24}"/>
    <hyperlink ref="K44" location="_Toc212186712" display="_Toc212186712" xr:uid="{92527125-8B54-4A97-B035-DFD9F448B18E}"/>
    <hyperlink ref="L44" location="_Toc212186712" display="_Toc212186712" xr:uid="{76433C2E-36E0-4285-8AF9-1D020E6726F3}"/>
    <hyperlink ref="M44" location="_Toc212186712" display="_Toc212186712" xr:uid="{E2424866-2861-40DC-852E-9F597744BE3A}"/>
    <hyperlink ref="K45" location="_Toc212186713" display="_Toc212186713" xr:uid="{DABE7023-6F71-42BC-8056-68AA77E1CEC2}"/>
    <hyperlink ref="L45" location="_Toc212186713" display="_Toc212186713" xr:uid="{99EB2D47-5ECD-4B1A-B59F-5FEFE5851B3A}"/>
    <hyperlink ref="M45" location="_Toc212186713" display="_Toc212186713" xr:uid="{6377A038-D2B3-41A3-9668-3907E0A04E49}"/>
    <hyperlink ref="K46" location="_Toc212186714" display="_Toc212186714" xr:uid="{7F0A6ADD-4E8A-4D0C-81B4-D90F0BC6EE2C}"/>
    <hyperlink ref="L46" location="_Toc212186714" display="_Toc212186714" xr:uid="{9FAAB3F3-F1E7-49A7-80A1-ED6E04A8D92D}"/>
    <hyperlink ref="M46" location="_Toc212186714" display="_Toc212186714" xr:uid="{ED1E0084-5D5B-4D47-A709-89AB7692EFF9}"/>
    <hyperlink ref="K47" location="_Toc212186715" display="_Toc212186715" xr:uid="{F641A322-4D48-49DD-805D-76E64F1DDE84}"/>
    <hyperlink ref="L47" location="_Toc212186715" display="_Toc212186715" xr:uid="{7D1DC0BA-28F9-4344-B010-9FAFFC185051}"/>
    <hyperlink ref="M47" location="_Toc212186715" display="_Toc212186715" xr:uid="{74B82CA7-9129-44D6-8786-6AB4F396F7AD}"/>
    <hyperlink ref="K48" location="_Toc212186716" display="_Toc212186716" xr:uid="{FC5969EB-DF00-48DB-AD86-4FFFE2E6D34D}"/>
    <hyperlink ref="L48" location="_Toc212186716" display="_Toc212186716" xr:uid="{D0971817-76C9-40A4-8163-1686A0BF30D3}"/>
    <hyperlink ref="M48" location="_Toc212186716" display="_Toc212186716" xr:uid="{9CFBF409-6F9A-4E01-996E-F3E3A809F0E0}"/>
    <hyperlink ref="K49" location="_Toc212186717" display="_Toc212186717" xr:uid="{FE6B3546-ACEF-4747-AD9B-3DD13DEFDF17}"/>
    <hyperlink ref="L49" location="_Toc212186717" display="_Toc212186717" xr:uid="{6D3D9D03-60A5-4940-ABD6-2D149C036148}"/>
    <hyperlink ref="M49" location="_Toc212186717" display="_Toc212186717" xr:uid="{E1C09C4B-6D09-4C06-BCEB-47A845E1CB1B}"/>
    <hyperlink ref="K50" location="_Toc212186718" display="_Toc212186718" xr:uid="{000C50A8-2CFF-431A-8D2A-7D77FA960BAC}"/>
    <hyperlink ref="L50" location="_Toc212186718" display="_Toc212186718" xr:uid="{7A0D38FA-9AAB-4E22-9175-4F042FE5FCBC}"/>
    <hyperlink ref="M50" location="_Toc212186718" display="_Toc212186718" xr:uid="{E62424C8-1FAF-4B3D-B844-E315C0245111}"/>
    <hyperlink ref="K51" location="_Toc212186719" display="_Toc212186719" xr:uid="{6413BCFE-F98B-422E-A121-6C6E43A5F709}"/>
    <hyperlink ref="L51" location="_Toc212186719" display="_Toc212186719" xr:uid="{29F14DBF-8265-4FDC-83F2-7F3F5574485D}"/>
    <hyperlink ref="M51" location="_Toc212186719" display="_Toc212186719" xr:uid="{B1318BC4-9D51-46F1-A31D-CC3F0B5BF0DE}"/>
    <hyperlink ref="K52" location="_Toc212186720" display="_Toc212186720" xr:uid="{0E1B80F3-BE8F-4203-963F-C39FDB41E953}"/>
    <hyperlink ref="L52" location="_Toc212186720" display="_Toc212186720" xr:uid="{79B1C2B3-6605-4A84-9EDB-2429ABB11463}"/>
    <hyperlink ref="M52" location="_Toc212186720" display="_Toc212186720" xr:uid="{B4D74D72-D5E1-4391-BBC9-6395F60415F2}"/>
    <hyperlink ref="K53" location="_Toc212186721" display="_Toc212186721" xr:uid="{EDC8D5B5-7A86-429A-9F0B-0D8924DDFDA2}"/>
    <hyperlink ref="L53" location="_Toc212186721" display="_Toc212186721" xr:uid="{2ACD239C-53FA-42BA-96A3-B16B2A317BEF}"/>
    <hyperlink ref="M53" location="_Toc212186721" display="_Toc212186721" xr:uid="{150664C9-B1C6-4C4A-B6AB-B90E89A647DA}"/>
    <hyperlink ref="K54" location="_Toc212186722" display="_Toc212186722" xr:uid="{26A9AB1A-21AB-49F0-A7C0-5106AA6BF2E2}"/>
    <hyperlink ref="L54" location="_Toc212186722" display="_Toc212186722" xr:uid="{2DA44D7D-60CE-45DB-8C03-5CE2F58BC498}"/>
    <hyperlink ref="M54" location="_Toc212186722" display="_Toc212186722" xr:uid="{84F5A4B0-3543-4BF0-8AD1-8C66DDC44CF3}"/>
    <hyperlink ref="K55" location="_Toc212186723" display="_Toc212186723" xr:uid="{FB6C7D97-4E98-4C77-AB03-6870E31CA5B4}"/>
    <hyperlink ref="L55" location="_Toc212186723" display="_Toc212186723" xr:uid="{088E0B12-5AD4-4E5B-94C3-1B11554EFE2D}"/>
    <hyperlink ref="M55" location="_Toc212186723" display="_Toc212186723" xr:uid="{39C4F394-6079-420F-9380-EFB0CAE00D62}"/>
    <hyperlink ref="K56" location="_Toc212186724" display="_Toc212186724" xr:uid="{13D5426E-3CA8-42D3-A269-828792868148}"/>
    <hyperlink ref="L56" location="_Toc212186724" display="_Toc212186724" xr:uid="{7B07C9AC-B2F3-4C18-B41E-5D23936EAF2F}"/>
    <hyperlink ref="M56" location="_Toc212186724" display="_Toc212186724" xr:uid="{54149374-68A2-43CD-8E3D-24C863EE6CFC}"/>
    <hyperlink ref="K57" location="_Toc212186725" display="_Toc212186725" xr:uid="{0A0989A7-336A-4A84-9780-1567616335CE}"/>
    <hyperlink ref="L57" location="_Toc212186725" display="_Toc212186725" xr:uid="{0D2F719C-D257-49F5-8F3C-46E6FC4F1D28}"/>
    <hyperlink ref="M57" location="_Toc212186725" display="_Toc212186725" xr:uid="{A8920F1A-4A02-4F64-8614-0D7D82BCD844}"/>
    <hyperlink ref="K58" location="_Toc212186726" display="_Toc212186726" xr:uid="{578D1B0E-FE4F-4355-B7EF-74AE0FCCBAD0}"/>
    <hyperlink ref="L58" location="_Toc212186726" display="_Toc212186726" xr:uid="{3F18672F-9194-49E7-A7D1-3142C711CA60}"/>
    <hyperlink ref="M58" location="_Toc212186726" display="_Toc212186726" xr:uid="{9A63A2AE-9EFF-4BD9-9AE4-8DDF9DED8519}"/>
    <hyperlink ref="K59" location="_Toc212186727" display="_Toc212186727" xr:uid="{505ACBEA-2819-41E7-8D5F-6FEA7FC9C501}"/>
    <hyperlink ref="L59" location="_Toc212186727" display="_Toc212186727" xr:uid="{D0146ADE-7E3F-4EA1-B927-74ACEB4271AB}"/>
    <hyperlink ref="M59" location="_Toc212186727" display="_Toc212186727" xr:uid="{10FB399D-080F-495A-AB84-2DD6AF88CB5A}"/>
    <hyperlink ref="K60" location="_Toc212186728" display="_Toc212186728" xr:uid="{A54E9453-F0E3-4BD0-A12B-0F8CE71FC1F9}"/>
    <hyperlink ref="L60" location="_Toc212186728" display="_Toc212186728" xr:uid="{7530839B-C107-4904-995A-A026B1CBFB55}"/>
    <hyperlink ref="M60" location="_Toc212186728" display="_Toc212186728" xr:uid="{38A9D2FA-FCA0-4D13-A094-1C6DC2BD0A81}"/>
    <hyperlink ref="K61" location="_Toc212186729" display="_Toc212186729" xr:uid="{7F6250D9-C76C-4163-80E8-E3956452E7AD}"/>
    <hyperlink ref="L61" location="_Toc212186729" display="_Toc212186729" xr:uid="{EF31BF22-1128-40EB-839F-0E1E08717EE2}"/>
    <hyperlink ref="M61" location="_Toc212186729" display="_Toc212186729" xr:uid="{F22694E2-0A5C-4FCA-BDFB-EBCAA53C3FB1}"/>
    <hyperlink ref="K62" location="_Toc212186730" display="_Toc212186730" xr:uid="{81CE2B63-A3D2-464A-A773-5AC04760F215}"/>
    <hyperlink ref="L62" location="_Toc212186730" display="_Toc212186730" xr:uid="{16CDD7A0-1987-4E89-AFCE-24C4066B1084}"/>
    <hyperlink ref="M62" location="_Toc212186730" display="_Toc212186730" xr:uid="{9CE0B733-6EEB-4E9C-86B5-8698E9DF5787}"/>
    <hyperlink ref="K63" location="_Toc212186731" display="_Toc212186731" xr:uid="{6A85D19D-E809-4582-9011-1AE4C22F82E5}"/>
    <hyperlink ref="L63" location="_Toc212186731" display="_Toc212186731" xr:uid="{4C764AE4-5C76-406F-B8C5-BEBD926F5100}"/>
    <hyperlink ref="M63" location="_Toc212186731" display="_Toc212186731" xr:uid="{203323F3-69DE-49A6-B315-71279060F684}"/>
    <hyperlink ref="K64" location="_Toc212186732" display="_Toc212186732" xr:uid="{E7EBAB17-9647-415C-B7E4-6882651739A3}"/>
    <hyperlink ref="L64" location="_Toc212186732" display="_Toc212186732" xr:uid="{B1943AA4-E472-45B3-9285-1B0BE4149812}"/>
    <hyperlink ref="M64" location="_Toc212186732" display="_Toc212186732" xr:uid="{88B0E992-5A33-4D63-8A67-A9D917B9583F}"/>
    <hyperlink ref="K65" location="_Toc212186733" display="_Toc212186733" xr:uid="{427AFC04-CC39-48FD-8928-D5F094C57850}"/>
    <hyperlink ref="L65" location="_Toc212186733" display="_Toc212186733" xr:uid="{AB5E619C-6EB0-499D-AD95-A77E468990A3}"/>
    <hyperlink ref="M65" location="_Toc212186733" display="_Toc212186733" xr:uid="{AA304A52-F00E-4DC8-BA70-D11DF85E1342}"/>
    <hyperlink ref="K66" location="_Toc212186734" display="_Toc212186734" xr:uid="{1428299B-CB48-47BF-895F-80513307A5DD}"/>
    <hyperlink ref="L66" location="_Toc212186734" display="_Toc212186734" xr:uid="{381CCDB2-FCA0-4E86-8BCA-BA2E61168488}"/>
    <hyperlink ref="M66" location="_Toc212186734" display="_Toc212186734" xr:uid="{F6DDA345-64A1-4465-89BE-A85FFC61BF6E}"/>
    <hyperlink ref="K67" location="_Toc212186735" display="_Toc212186735" xr:uid="{E6FC86CE-E4B6-43C6-90D0-BFD740EE4051}"/>
    <hyperlink ref="L67" location="_Toc212186735" display="_Toc212186735" xr:uid="{65CC6220-06D6-499C-9E9E-F7214C543FC2}"/>
    <hyperlink ref="M67" location="_Toc212186735" display="_Toc212186735" xr:uid="{46AE2E87-6ABE-499A-B95E-9ADDB495635A}"/>
    <hyperlink ref="K68" location="_Toc212186736" display="_Toc212186736" xr:uid="{91F78BE3-241E-41A3-ACA4-C31F9323BF44}"/>
    <hyperlink ref="L68" location="_Toc212186736" display="_Toc212186736" xr:uid="{CA08AA79-DB15-4294-BB4C-840215EE11A8}"/>
    <hyperlink ref="M68" location="_Toc212186736" display="_Toc212186736" xr:uid="{52A7D4E4-81BA-4E62-9375-238CCB0F88A1}"/>
    <hyperlink ref="K69" location="_Toc212186737" display="_Toc212186737" xr:uid="{30ADA1CC-F50E-45DB-BCD5-DA01653F19BF}"/>
    <hyperlink ref="L69" location="_Toc212186737" display="_Toc212186737" xr:uid="{5C723FE4-75A5-4FD7-812A-4611179A1810}"/>
    <hyperlink ref="M69" location="_Toc212186737" display="_Toc212186737" xr:uid="{800F6C99-0A3B-44E3-8B1A-7A1D4FE5EED7}"/>
    <hyperlink ref="K70" location="_Toc212186738" display="_Toc212186738" xr:uid="{3D236DE7-FED3-4346-BBB9-90F32AAD5921}"/>
    <hyperlink ref="L70" location="_Toc212186738" display="_Toc212186738" xr:uid="{BC71EAE0-DE7F-4E30-990B-F3F609A65217}"/>
    <hyperlink ref="M70" location="_Toc212186738" display="_Toc212186738" xr:uid="{28AE8079-2B25-4B89-90F4-4E062009901D}"/>
    <hyperlink ref="K71" location="_Toc212186739" display="_Toc212186739" xr:uid="{8D312B66-97E5-4949-A06C-3B2E2D5403BB}"/>
    <hyperlink ref="L71" location="_Toc212186739" display="_Toc212186739" xr:uid="{5BCD6AD9-2D0D-46C4-92B3-10332EBF9272}"/>
    <hyperlink ref="M71" location="_Toc212186739" display="_Toc212186739" xr:uid="{2DDCFFE2-2926-468D-9A78-6941E758FF8D}"/>
    <hyperlink ref="K72" location="_Toc212186740" display="_Toc212186740" xr:uid="{7A2AEE29-EF6D-4AAD-81BF-F96204DE7AB3}"/>
    <hyperlink ref="L72" location="_Toc212186740" display="_Toc212186740" xr:uid="{8214E261-AAF1-4F98-A447-94B6A62388A8}"/>
    <hyperlink ref="M72" location="_Toc212186740" display="_Toc212186740" xr:uid="{B7DB81B0-F985-48D3-9251-BE6F7F8CE958}"/>
    <hyperlink ref="K73" location="_Toc212186741" display="_Toc212186741" xr:uid="{FE71A01F-F2A5-40C3-966D-2EA60025167C}"/>
    <hyperlink ref="L73" location="_Toc212186741" display="_Toc212186741" xr:uid="{CB29D6DA-7F99-42CE-83E8-A4528C3E410A}"/>
    <hyperlink ref="M73" location="_Toc212186741" display="_Toc212186741" xr:uid="{01C29E5E-6925-419B-9623-66ED2BB43553}"/>
    <hyperlink ref="K74" location="_Toc212186742" display="_Toc212186742" xr:uid="{09FC2C90-8F24-413D-87C2-8F8377396676}"/>
    <hyperlink ref="L74" location="_Toc212186742" display="_Toc212186742" xr:uid="{0230DA38-7BF1-44D0-AE14-3FF5B0A98314}"/>
    <hyperlink ref="M74" location="_Toc212186742" display="_Toc212186742" xr:uid="{99411F69-D6BC-4560-9076-88E44D3369A1}"/>
    <hyperlink ref="K75" location="_Toc212186743" display="_Toc212186743" xr:uid="{9192E626-4E3B-405E-8709-580BBEA72A67}"/>
    <hyperlink ref="L75" location="_Toc212186743" display="_Toc212186743" xr:uid="{A027B068-EBFF-4581-A561-093C0ABCBE89}"/>
    <hyperlink ref="M75" location="_Toc212186743" display="_Toc212186743" xr:uid="{21934882-780E-44C5-9B25-53AC0D901CD8}"/>
    <hyperlink ref="K76" location="_Toc212186744" display="_Toc212186744" xr:uid="{F7613E0E-EBB2-461A-BB95-8A860367AB12}"/>
    <hyperlink ref="L76" location="_Toc212186744" display="_Toc212186744" xr:uid="{AAC2A737-5480-4217-86A5-A3454F0E342C}"/>
    <hyperlink ref="M76" location="_Toc212186744" display="_Toc212186744" xr:uid="{7B14D5A7-5618-4596-8DA1-D446E66E3205}"/>
    <hyperlink ref="K77" location="_Toc212186745" display="_Toc212186745" xr:uid="{E3B556D4-D627-4284-971C-CD99C1D8CB46}"/>
    <hyperlink ref="L77" location="_Toc212186745" display="_Toc212186745" xr:uid="{A3C64825-61A4-4974-9D24-59F4DFD10BB1}"/>
    <hyperlink ref="M77" location="_Toc212186745" display="_Toc212186745" xr:uid="{21AE9999-2BF6-4B68-915E-D90DFD4DC1A2}"/>
    <hyperlink ref="K78" location="_Toc212186746" display="_Toc212186746" xr:uid="{0FFE47C6-4A2E-42BB-9A88-9D1B50EAA800}"/>
    <hyperlink ref="L78" location="_Toc212186746" display="_Toc212186746" xr:uid="{D2BE1001-F47B-48EE-A373-ADA023013E00}"/>
    <hyperlink ref="M78" location="_Toc212186746" display="_Toc212186746" xr:uid="{DF2C27B3-8081-4D02-9E9F-695A1F8F1E21}"/>
    <hyperlink ref="K79" location="_Toc212186747" display="_Toc212186747" xr:uid="{5A956E85-42D6-4928-A786-1503FB2AC408}"/>
    <hyperlink ref="L79" location="_Toc212186747" display="_Toc212186747" xr:uid="{3F408049-D43A-4033-9FF7-589A83CD6F90}"/>
    <hyperlink ref="M79" location="_Toc212186747" display="_Toc212186747" xr:uid="{57CFAA3D-3A80-4DC7-B1B6-9C8AE9604C29}"/>
    <hyperlink ref="K80" location="_Toc212186748" display="_Toc212186748" xr:uid="{F250C4A3-14E7-433F-BC4E-6E235CE39B68}"/>
    <hyperlink ref="L80" location="_Toc212186748" display="_Toc212186748" xr:uid="{0C55DFE3-3E2C-4FBE-9E8C-D0417F7F146E}"/>
    <hyperlink ref="M80" location="_Toc212186748" display="_Toc212186748" xr:uid="{E4D2AD2F-E60E-4279-B04C-0B908D682158}"/>
    <hyperlink ref="K81" location="_Toc212186749" display="_Toc212186749" xr:uid="{E40C60EC-C5E3-49B2-9A22-0DFDFD5B2F22}"/>
    <hyperlink ref="L81" location="_Toc212186749" display="_Toc212186749" xr:uid="{53C5DBFB-C8C7-479D-A1A4-456B214E3220}"/>
    <hyperlink ref="M81" location="_Toc212186749" display="_Toc212186749" xr:uid="{B315A640-B8DA-4212-A480-3E6BF60853FA}"/>
    <hyperlink ref="K82" location="_Toc212186750" display="_Toc212186750" xr:uid="{FAE372AB-1371-47CC-BB7D-33D51A5EA568}"/>
    <hyperlink ref="L82" location="_Toc212186750" display="_Toc212186750" xr:uid="{9FDBADDD-7148-45E4-961D-1A10FE5EEB78}"/>
    <hyperlink ref="M82" location="_Toc212186750" display="_Toc212186750" xr:uid="{1EB704FF-679E-4E3D-83C1-EC0DF4E8CE05}"/>
    <hyperlink ref="K83" location="_Toc212186751" display="_Toc212186751" xr:uid="{08A9595B-6892-47A8-9554-C59575EB0DDB}"/>
    <hyperlink ref="L83" location="_Toc212186751" display="_Toc212186751" xr:uid="{6A0D20F7-BF89-4382-AD40-0A1132817E46}"/>
    <hyperlink ref="M83" location="_Toc212186751" display="_Toc212186751" xr:uid="{D7FDA411-3A53-4ECE-8AE9-187B8DEB225D}"/>
    <hyperlink ref="K84" location="_Toc212186752" display="_Toc212186752" xr:uid="{7A12C776-223D-4D6F-A361-B637E213BB90}"/>
    <hyperlink ref="L84" location="_Toc212186752" display="_Toc212186752" xr:uid="{126EC034-B1A9-495F-96F8-C25B810FC15A}"/>
    <hyperlink ref="M84" location="_Toc212186752" display="_Toc212186752" xr:uid="{D9EAEEB6-C7AE-49C7-B2C8-56A3405674A5}"/>
    <hyperlink ref="K85" location="_Toc212186753" display="_Toc212186753" xr:uid="{472D1167-D938-4295-8EBE-7BC35870750B}"/>
    <hyperlink ref="L85" location="_Toc212186753" display="_Toc212186753" xr:uid="{29817E35-AC9C-4958-A1AA-C57E2D2D0783}"/>
    <hyperlink ref="M85" location="_Toc212186753" display="_Toc212186753" xr:uid="{4113A02D-5061-405B-B01F-8F2AC0850F4D}"/>
    <hyperlink ref="K86" location="_Toc212186754" display="_Toc212186754" xr:uid="{DE545E01-794B-42A1-9567-5289F5A4C0F4}"/>
    <hyperlink ref="L86" location="_Toc212186754" display="_Toc212186754" xr:uid="{F7EB9916-9554-4930-AC3A-B67B8C00E90B}"/>
    <hyperlink ref="M86" location="_Toc212186754" display="_Toc212186754" xr:uid="{17A3144A-CF5F-487A-9AE0-3792A7957D50}"/>
    <hyperlink ref="K87" location="_Toc212186755" display="_Toc212186755" xr:uid="{B475FA34-F685-417F-87BC-0C8894DE2E37}"/>
    <hyperlink ref="L87" location="_Toc212186755" display="_Toc212186755" xr:uid="{259711D7-C7AE-419D-8C8C-B9CB7FC875C0}"/>
    <hyperlink ref="M87" location="_Toc212186755" display="_Toc212186755" xr:uid="{0A036E67-57F5-4020-A921-4AAADD5FEFB9}"/>
    <hyperlink ref="K88" location="_Toc212186756" display="_Toc212186756" xr:uid="{D5DE0BF4-2A93-4085-9EAF-28B1850334FF}"/>
    <hyperlink ref="L88" location="_Toc212186756" display="_Toc212186756" xr:uid="{5C648201-B2A1-425A-8FD1-7CD7CE6075C7}"/>
    <hyperlink ref="M88" location="_Toc212186756" display="_Toc212186756" xr:uid="{E483F8ED-FB3E-4EC1-98F9-C0FC82D8D2E4}"/>
    <hyperlink ref="K89" location="_Toc212186757" display="_Toc212186757" xr:uid="{4B54EDE1-CBB5-4AEF-ABCD-28EE7569F6DA}"/>
    <hyperlink ref="L89" location="_Toc212186757" display="_Toc212186757" xr:uid="{A935C860-C682-4D6B-A4F0-F51BB329D219}"/>
    <hyperlink ref="M89" location="_Toc212186757" display="_Toc212186757" xr:uid="{84062AD0-D09B-4B61-BCC4-4413B5B297F6}"/>
    <hyperlink ref="K90" location="_Toc212186758" display="_Toc212186758" xr:uid="{01CD8C76-0A23-4180-9797-1319E1D8F22B}"/>
    <hyperlink ref="L90" location="_Toc212186758" display="_Toc212186758" xr:uid="{74D1548F-7FD9-450C-8A31-519BC6586BA3}"/>
    <hyperlink ref="M90" location="_Toc212186758" display="_Toc212186758" xr:uid="{A4932B8F-BB4B-4551-842E-667B2A8C14F2}"/>
    <hyperlink ref="K91" location="_Toc212186759" display="_Toc212186759" xr:uid="{76DDF77C-A9DD-4E13-B062-31F2751F61CE}"/>
    <hyperlink ref="L91" location="_Toc212186759" display="_Toc212186759" xr:uid="{4040FF5D-969F-4417-BBE0-1FC2F07C6EC2}"/>
    <hyperlink ref="M91" location="_Toc212186759" display="_Toc212186759" xr:uid="{F3553082-F8FF-4CAB-B735-47DA7D3FE17F}"/>
    <hyperlink ref="K92" location="_Toc212186760" display="_Toc212186760" xr:uid="{16A8D320-7186-4CA5-BF4F-A384DE6165F6}"/>
    <hyperlink ref="L92" location="_Toc212186760" display="_Toc212186760" xr:uid="{5D94D4B6-7642-4BBE-A8E1-5BB608A357A0}"/>
    <hyperlink ref="M92" location="_Toc212186760" display="_Toc212186760" xr:uid="{F94C824D-8A6E-4178-9B89-CAB7AE20A067}"/>
    <hyperlink ref="K93" location="_Toc212186761" display="_Toc212186761" xr:uid="{C16E4A29-AECC-4D48-9315-C782E692BCE3}"/>
    <hyperlink ref="L93" location="_Toc212186761" display="_Toc212186761" xr:uid="{77A10A4D-86E9-41D3-936E-DD8F2C96D72A}"/>
    <hyperlink ref="M93" location="_Toc212186761" display="_Toc212186761" xr:uid="{19BF3AF7-BE67-4AB9-8ED4-F4A2E067C8D3}"/>
    <hyperlink ref="K94" location="_Toc212186762" display="_Toc212186762" xr:uid="{ADCFC043-DA9F-487C-9298-9B78AA262BD6}"/>
    <hyperlink ref="L94" location="_Toc212186762" display="_Toc212186762" xr:uid="{C0084C74-7CBF-4F24-BBD6-81C9308D4B59}"/>
    <hyperlink ref="M94" location="_Toc212186762" display="_Toc212186762" xr:uid="{403A45A1-4315-49CB-BB5E-5BAC1ABBC195}"/>
    <hyperlink ref="K95" location="_Toc212186763" display="_Toc212186763" xr:uid="{EF4EB511-E1B8-4564-8E8C-B3103F51FBA2}"/>
    <hyperlink ref="L95" location="_Toc212186763" display="_Toc212186763" xr:uid="{AC72C5E9-AAC3-4A3D-A144-C95EA3E04F69}"/>
    <hyperlink ref="M95" location="_Toc212186763" display="_Toc212186763" xr:uid="{D4CD1369-D2AC-4AEE-A306-611D21C29D65}"/>
    <hyperlink ref="K96" location="_Toc212186764" display="_Toc212186764" xr:uid="{CF10A89F-4CBA-4CC9-A8E3-F170CADDF350}"/>
    <hyperlink ref="L96" location="_Toc212186764" display="_Toc212186764" xr:uid="{4B927DD7-3B28-4C7D-8C7F-9CBC39CAB087}"/>
    <hyperlink ref="M96" location="_Toc212186764" display="_Toc212186764" xr:uid="{F3881028-961B-487E-AC57-E73F82343EAD}"/>
    <hyperlink ref="K97" location="_Toc212186765" display="_Toc212186765" xr:uid="{8E6F6EAC-791F-45FB-A3AB-98368BBA6560}"/>
    <hyperlink ref="L97" location="_Toc212186765" display="_Toc212186765" xr:uid="{28D1723E-F22B-458D-A92A-DFE4E8F2AF63}"/>
    <hyperlink ref="M97" location="_Toc212186765" display="_Toc212186765" xr:uid="{8D5AD5C4-0DA3-4E17-A52E-CFCAFF934CD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FCEBA-501A-4628-88DB-C4E7D065C5FA}">
  <dimension ref="B1:D11"/>
  <sheetViews>
    <sheetView showGridLines="0" view="pageBreakPreview" zoomScale="80" zoomScaleNormal="80" zoomScaleSheetLayoutView="80" workbookViewId="0">
      <selection activeCell="C9" sqref="C9"/>
    </sheetView>
  </sheetViews>
  <sheetFormatPr baseColWidth="10" defaultColWidth="11.42578125" defaultRowHeight="24.95" customHeight="1"/>
  <cols>
    <col min="1" max="1" width="4.7109375" style="1" customWidth="1"/>
    <col min="2" max="2" width="36.85546875" style="13" customWidth="1"/>
    <col min="3" max="3" width="67.42578125" style="4" customWidth="1"/>
    <col min="4" max="4" width="35.7109375" style="1" customWidth="1"/>
    <col min="5" max="5" width="4.7109375" style="1" customWidth="1"/>
    <col min="6" max="6" width="32.7109375" style="1" customWidth="1"/>
    <col min="7" max="16384" width="11.42578125" style="1"/>
  </cols>
  <sheetData>
    <row r="1" spans="2:4" ht="15" customHeight="1">
      <c r="B1" s="6"/>
      <c r="C1" s="1"/>
    </row>
    <row r="2" spans="2:4" ht="38.450000000000003" customHeight="1">
      <c r="B2" s="6"/>
      <c r="C2" s="246" t="s">
        <v>490</v>
      </c>
      <c r="D2" s="246"/>
    </row>
    <row r="3" spans="2:4" ht="42" customHeight="1">
      <c r="B3" s="6"/>
      <c r="C3" s="247" t="s">
        <v>419</v>
      </c>
      <c r="D3" s="247"/>
    </row>
    <row r="4" spans="2:4" ht="24.95" customHeight="1" thickBot="1">
      <c r="B4" s="6"/>
      <c r="C4" s="248" t="s">
        <v>418</v>
      </c>
      <c r="D4" s="248"/>
    </row>
    <row r="5" spans="2:4" s="3" customFormat="1" ht="37.9" customHeight="1" thickTop="1">
      <c r="B5" s="21"/>
      <c r="C5" s="204" t="s">
        <v>0</v>
      </c>
      <c r="D5" s="200"/>
    </row>
    <row r="6" spans="2:4" ht="28.9" customHeight="1">
      <c r="B6" s="186" t="s">
        <v>491</v>
      </c>
      <c r="C6" s="202" t="s">
        <v>495</v>
      </c>
      <c r="D6" s="227">
        <f>'TF DPGF PIR EST'!I134</f>
        <v>0</v>
      </c>
    </row>
    <row r="7" spans="2:4" ht="28.9" customHeight="1">
      <c r="B7" s="186" t="s">
        <v>492</v>
      </c>
      <c r="C7" s="202" t="s">
        <v>494</v>
      </c>
      <c r="D7" s="228">
        <f>'TO DPGF CINEMA'!I126</f>
        <v>0</v>
      </c>
    </row>
    <row r="8" spans="2:4" ht="28.9" customHeight="1">
      <c r="B8" s="22" t="s">
        <v>496</v>
      </c>
      <c r="C8" s="35" t="s">
        <v>498</v>
      </c>
      <c r="D8" s="229">
        <f>SUM(D6:D7)</f>
        <v>0</v>
      </c>
    </row>
    <row r="9" spans="2:4" ht="28.15" customHeight="1">
      <c r="B9" s="186" t="s">
        <v>493</v>
      </c>
      <c r="C9" s="201" t="s">
        <v>493</v>
      </c>
      <c r="D9" s="228">
        <f>DQE!E102</f>
        <v>0</v>
      </c>
    </row>
    <row r="10" spans="2:4" ht="28.9" customHeight="1" thickBot="1">
      <c r="B10" s="230" t="s">
        <v>496</v>
      </c>
      <c r="C10" s="231" t="s">
        <v>497</v>
      </c>
      <c r="D10" s="229">
        <f>D8+D9</f>
        <v>0</v>
      </c>
    </row>
    <row r="11" spans="2:4" ht="28.9" customHeight="1" thickTop="1" thickBot="1">
      <c r="B11" s="203"/>
      <c r="C11" s="9"/>
      <c r="D11" s="214"/>
    </row>
  </sheetData>
  <sheetProtection sheet="1" objects="1" scenarios="1"/>
  <mergeCells count="3">
    <mergeCell ref="C2:D2"/>
    <mergeCell ref="C3:D3"/>
    <mergeCell ref="C4:D4"/>
  </mergeCells>
  <pageMargins left="0.7" right="0.7" top="0.75" bottom="0.75" header="0.3" footer="0.3"/>
  <pageSetup paperSize="9" scale="2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K154"/>
  <sheetViews>
    <sheetView showGridLines="0" view="pageBreakPreview" zoomScale="80" zoomScaleNormal="80" zoomScaleSheetLayoutView="80" workbookViewId="0">
      <selection activeCell="E13" sqref="E13:F13"/>
    </sheetView>
  </sheetViews>
  <sheetFormatPr baseColWidth="10" defaultColWidth="11.42578125" defaultRowHeight="24.95" customHeight="1"/>
  <cols>
    <col min="1" max="1" width="3.85546875" style="1" customWidth="1"/>
    <col min="2" max="2" width="9.140625" style="13" customWidth="1"/>
    <col min="3" max="4" width="14.28515625" style="13" customWidth="1"/>
    <col min="5" max="5" width="31.7109375" style="4" customWidth="1"/>
    <col min="6" max="6" width="42.28515625" style="1" customWidth="1"/>
    <col min="7" max="7" width="9.7109375" style="1" customWidth="1"/>
    <col min="8" max="8" width="12.85546875" style="1" bestFit="1" customWidth="1"/>
    <col min="9" max="9" width="13.7109375" style="2" customWidth="1"/>
    <col min="10" max="10" width="13.7109375" style="1" customWidth="1"/>
    <col min="11" max="11" width="4.42578125" style="1" customWidth="1"/>
    <col min="12" max="16384" width="11.42578125" style="1"/>
  </cols>
  <sheetData>
    <row r="1" spans="2:10" ht="15" customHeight="1">
      <c r="B1" s="6"/>
      <c r="C1" s="6"/>
      <c r="D1" s="6"/>
      <c r="E1" s="1"/>
      <c r="G1" s="5"/>
      <c r="I1" s="1"/>
    </row>
    <row r="2" spans="2:10" ht="38.25" customHeight="1">
      <c r="B2" s="249" t="s">
        <v>502</v>
      </c>
      <c r="C2" s="249"/>
      <c r="D2" s="249"/>
      <c r="E2" s="249"/>
      <c r="F2" s="249"/>
      <c r="G2" s="249"/>
      <c r="H2" s="249"/>
      <c r="I2" s="249"/>
      <c r="J2" s="249"/>
    </row>
    <row r="3" spans="2:10" ht="38.25" customHeight="1">
      <c r="B3" s="6"/>
      <c r="C3" s="6"/>
      <c r="D3" s="38"/>
      <c r="E3" s="246" t="s">
        <v>11</v>
      </c>
      <c r="F3" s="246"/>
      <c r="G3" s="246"/>
      <c r="H3" s="246"/>
      <c r="I3" s="246"/>
      <c r="J3" s="246"/>
    </row>
    <row r="4" spans="2:10" ht="42" customHeight="1">
      <c r="B4" s="6"/>
      <c r="C4" s="6"/>
      <c r="D4" s="64"/>
      <c r="E4" s="247" t="s">
        <v>419</v>
      </c>
      <c r="F4" s="247"/>
      <c r="G4" s="247"/>
      <c r="H4" s="247"/>
      <c r="I4" s="247"/>
      <c r="J4" s="247"/>
    </row>
    <row r="5" spans="2:10" ht="24.95" customHeight="1" thickBot="1">
      <c r="B5" s="6"/>
      <c r="C5" s="6"/>
      <c r="D5" s="66"/>
      <c r="E5" s="248" t="s">
        <v>418</v>
      </c>
      <c r="F5" s="248"/>
      <c r="G5" s="248"/>
      <c r="H5" s="248"/>
      <c r="I5" s="248"/>
      <c r="J5" s="248"/>
    </row>
    <row r="6" spans="2:10" s="3" customFormat="1" ht="37.9" customHeight="1" thickTop="1">
      <c r="B6" s="21" t="s">
        <v>23</v>
      </c>
      <c r="C6" s="251" t="s">
        <v>92</v>
      </c>
      <c r="D6" s="252"/>
      <c r="E6" s="320" t="s">
        <v>0</v>
      </c>
      <c r="F6" s="320"/>
      <c r="G6" s="45" t="s">
        <v>1</v>
      </c>
      <c r="H6" s="45" t="s">
        <v>2</v>
      </c>
      <c r="I6" s="253" t="s">
        <v>89</v>
      </c>
      <c r="J6" s="254"/>
    </row>
    <row r="7" spans="2:10" ht="28.9" customHeight="1">
      <c r="B7" s="22">
        <v>1</v>
      </c>
      <c r="C7" s="54" t="s">
        <v>14</v>
      </c>
      <c r="D7" s="54" t="s">
        <v>15</v>
      </c>
      <c r="E7" s="35" t="s">
        <v>19</v>
      </c>
      <c r="F7" s="35"/>
      <c r="G7" s="59" t="s">
        <v>1</v>
      </c>
      <c r="H7" s="59" t="s">
        <v>2</v>
      </c>
      <c r="I7" s="59" t="s">
        <v>3</v>
      </c>
      <c r="J7" s="60" t="s">
        <v>4</v>
      </c>
    </row>
    <row r="8" spans="2:10" ht="28.9" customHeight="1">
      <c r="B8" s="186">
        <f>B7+0.01</f>
        <v>1.01</v>
      </c>
      <c r="C8" s="36" t="s">
        <v>10</v>
      </c>
      <c r="D8" s="36">
        <v>9.1</v>
      </c>
      <c r="E8" s="258" t="s">
        <v>130</v>
      </c>
      <c r="F8" s="258"/>
      <c r="G8" s="10" t="s">
        <v>6</v>
      </c>
      <c r="H8" s="10">
        <v>1</v>
      </c>
      <c r="I8" s="37"/>
      <c r="J8" s="30">
        <f t="shared" ref="J8:J13" si="0">H8*I8</f>
        <v>0</v>
      </c>
    </row>
    <row r="9" spans="2:10" ht="28.9" customHeight="1">
      <c r="B9" s="186">
        <f t="shared" ref="B9:B14" si="1">B8+0.01</f>
        <v>1.02</v>
      </c>
      <c r="C9" s="18" t="s">
        <v>10</v>
      </c>
      <c r="D9" s="18">
        <v>9.1999999999999993</v>
      </c>
      <c r="E9" s="256" t="s">
        <v>22</v>
      </c>
      <c r="F9" s="256"/>
      <c r="G9" s="7" t="s">
        <v>6</v>
      </c>
      <c r="H9" s="7">
        <v>1</v>
      </c>
      <c r="I9" s="8"/>
      <c r="J9" s="23">
        <f t="shared" ref="J9" si="2">H9*I9</f>
        <v>0</v>
      </c>
    </row>
    <row r="10" spans="2:10" ht="28.9" customHeight="1">
      <c r="B10" s="186">
        <f t="shared" si="1"/>
        <v>1.03</v>
      </c>
      <c r="C10" s="18">
        <f>INDEX('Notice et chapitrage CCTP'!$K$5:$L$128,MATCH('Base de recherche'!$C$22,'Notice et chapitrage CCTP'!$L$5:$L$128,0),1)</f>
        <v>4.0999999999999996</v>
      </c>
      <c r="D10" s="18">
        <v>8.1</v>
      </c>
      <c r="E10" s="256" t="s">
        <v>20</v>
      </c>
      <c r="F10" s="256"/>
      <c r="G10" s="7" t="s">
        <v>6</v>
      </c>
      <c r="H10" s="7">
        <v>1</v>
      </c>
      <c r="I10" s="8"/>
      <c r="J10" s="23">
        <f t="shared" ref="J10" si="3">H10*I10</f>
        <v>0</v>
      </c>
    </row>
    <row r="11" spans="2:10" ht="28.15" customHeight="1">
      <c r="B11" s="186">
        <f t="shared" si="1"/>
        <v>1.04</v>
      </c>
      <c r="C11" s="18">
        <f>INDEX('Notice et chapitrage CCTP'!$K$5:$L$128,MATCH('Base de recherche'!$C$23,'Notice et chapitrage CCTP'!$L$5:$L$128,0),1)</f>
        <v>4.2</v>
      </c>
      <c r="D11" s="18" t="s">
        <v>81</v>
      </c>
      <c r="E11" s="256" t="s">
        <v>16</v>
      </c>
      <c r="F11" s="256"/>
      <c r="G11" s="7" t="s">
        <v>6</v>
      </c>
      <c r="H11" s="7">
        <v>1</v>
      </c>
      <c r="I11" s="8"/>
      <c r="J11" s="23">
        <f t="shared" si="0"/>
        <v>0</v>
      </c>
    </row>
    <row r="12" spans="2:10" ht="28.15" customHeight="1">
      <c r="B12" s="186">
        <f t="shared" si="1"/>
        <v>1.05</v>
      </c>
      <c r="C12" s="165">
        <v>11.2</v>
      </c>
      <c r="D12" s="18" t="s">
        <v>201</v>
      </c>
      <c r="E12" s="261" t="s">
        <v>83</v>
      </c>
      <c r="F12" s="262"/>
      <c r="G12" s="7" t="s">
        <v>6</v>
      </c>
      <c r="H12" s="7">
        <v>1</v>
      </c>
      <c r="I12" s="8"/>
      <c r="J12" s="23">
        <f t="shared" si="0"/>
        <v>0</v>
      </c>
    </row>
    <row r="13" spans="2:10" ht="28.15" customHeight="1">
      <c r="B13" s="186">
        <f t="shared" si="1"/>
        <v>1.06</v>
      </c>
      <c r="C13" s="18">
        <f>INDEX('Notice et chapitrage CCTP'!$K$5:$L$128,MATCH('Base de recherche'!$C$23,'Notice et chapitrage CCTP'!$L$5:$L$128,0),1)</f>
        <v>4.2</v>
      </c>
      <c r="D13" s="18" t="s">
        <v>10</v>
      </c>
      <c r="E13" s="261" t="s">
        <v>459</v>
      </c>
      <c r="F13" s="262"/>
      <c r="G13" s="7" t="s">
        <v>6</v>
      </c>
      <c r="H13" s="7">
        <v>1</v>
      </c>
      <c r="I13" s="8"/>
      <c r="J13" s="23">
        <f t="shared" si="0"/>
        <v>0</v>
      </c>
    </row>
    <row r="14" spans="2:10" ht="28.9" customHeight="1" thickBot="1">
      <c r="B14" s="185">
        <f t="shared" si="1"/>
        <v>1.07</v>
      </c>
      <c r="C14" s="169" t="str">
        <f>INDEX('Notice et chapitrage CCTP'!$K$5:$L$128,MATCH('Base de recherche'!$C$23,'Notice et chapitrage CCTP'!$L$5:$L$128,0),1)&amp;" "&amp;INDEX('Notice et chapitrage CCTP'!$K$5:$L$128,MATCH('Base de recherche'!$C$25,'Notice et chapitrage CCTP'!$L$5:$L$128,0),1)</f>
        <v>4.2 5.1</v>
      </c>
      <c r="D14" s="24" t="s">
        <v>17</v>
      </c>
      <c r="E14" s="317" t="s">
        <v>420</v>
      </c>
      <c r="F14" s="318"/>
      <c r="G14" s="25" t="s">
        <v>6</v>
      </c>
      <c r="H14" s="25">
        <v>1</v>
      </c>
      <c r="I14" s="26"/>
      <c r="J14" s="27">
        <f>H14*I14</f>
        <v>0</v>
      </c>
    </row>
    <row r="15" spans="2:10" ht="28.9" customHeight="1" thickTop="1" thickBot="1">
      <c r="B15" s="12"/>
      <c r="C15" s="12"/>
      <c r="D15" s="14"/>
      <c r="E15" s="9"/>
      <c r="F15" s="9"/>
      <c r="G15" s="67"/>
      <c r="H15" s="68" t="s">
        <v>128</v>
      </c>
      <c r="I15" s="70">
        <f>B7</f>
        <v>1</v>
      </c>
      <c r="J15" s="69">
        <f>SUM(J8:J14)</f>
        <v>0</v>
      </c>
    </row>
    <row r="16" spans="2:10" ht="28.9" customHeight="1" thickTop="1" thickBot="1">
      <c r="B16" s="12"/>
      <c r="C16" s="12"/>
      <c r="D16" s="14"/>
      <c r="E16" s="9"/>
      <c r="F16" s="9"/>
      <c r="G16" s="212"/>
      <c r="H16" s="212"/>
      <c r="I16" s="213"/>
      <c r="J16" s="214"/>
    </row>
    <row r="17" spans="2:10" ht="28.9" customHeight="1" thickTop="1">
      <c r="B17" s="33">
        <v>2</v>
      </c>
      <c r="C17" s="57" t="s">
        <v>14</v>
      </c>
      <c r="D17" s="57" t="s">
        <v>15</v>
      </c>
      <c r="E17" s="40" t="s">
        <v>5</v>
      </c>
      <c r="F17" s="34"/>
      <c r="G17" s="210" t="s">
        <v>1</v>
      </c>
      <c r="H17" s="210" t="s">
        <v>2</v>
      </c>
      <c r="I17" s="210" t="s">
        <v>3</v>
      </c>
      <c r="J17" s="211" t="s">
        <v>4</v>
      </c>
    </row>
    <row r="18" spans="2:10" ht="28.9" customHeight="1">
      <c r="B18" s="186">
        <f>B17+0.01</f>
        <v>2.0099999999999998</v>
      </c>
      <c r="C18" s="18" t="str">
        <f>INDEX('Notice et chapitrage CCTP'!$K$5:$L$128,MATCH('Base de recherche'!$C$31,'Notice et chapitrage CCTP'!$L$5:$L$128,0),1)</f>
        <v>5.2.1</v>
      </c>
      <c r="D18" s="18" t="s">
        <v>41</v>
      </c>
      <c r="E18" s="256" t="s">
        <v>82</v>
      </c>
      <c r="F18" s="256"/>
      <c r="G18" s="7" t="s">
        <v>6</v>
      </c>
      <c r="H18" s="7">
        <v>1</v>
      </c>
      <c r="I18" s="8"/>
      <c r="J18" s="23">
        <f t="shared" ref="J18:J23" si="4">H18*I18</f>
        <v>0</v>
      </c>
    </row>
    <row r="19" spans="2:10" ht="28.9" customHeight="1">
      <c r="B19" s="186">
        <f t="shared" ref="B19:B40" si="5">B18+0.01</f>
        <v>2.0199999999999996</v>
      </c>
      <c r="C19" s="18" t="str">
        <f>INDEX('Notice et chapitrage CCTP'!$K$5:$L$128,MATCH('Base de recherche'!$C$33,'Notice et chapitrage CCTP'!$L$5:$L$128,0),1)</f>
        <v>5.2.3</v>
      </c>
      <c r="D19" s="19" t="s">
        <v>99</v>
      </c>
      <c r="E19" s="256" t="s">
        <v>198</v>
      </c>
      <c r="F19" s="256"/>
      <c r="G19" s="7" t="s">
        <v>6</v>
      </c>
      <c r="H19" s="7">
        <v>1</v>
      </c>
      <c r="I19" s="11"/>
      <c r="J19" s="23">
        <f t="shared" si="4"/>
        <v>0</v>
      </c>
    </row>
    <row r="20" spans="2:10" ht="28.9" customHeight="1">
      <c r="B20" s="186">
        <f t="shared" si="5"/>
        <v>2.0299999999999994</v>
      </c>
      <c r="C20" s="165" t="str">
        <f>INDEX('Notice et chapitrage CCTP'!$K$5:$L$128,MATCH('Base de recherche'!$C$33,'Notice et chapitrage CCTP'!$L$5:$L$128,0),1)&amp;" "&amp;INDEX('Notice et chapitrage CCTP'!$K$5:$L$128,MATCH('Base de recherche'!$C$25,'Notice et chapitrage CCTP'!$L$5:$L$128,0),1)</f>
        <v>5.2.3 5.1</v>
      </c>
      <c r="D20" s="19" t="s">
        <v>99</v>
      </c>
      <c r="E20" s="256" t="s">
        <v>199</v>
      </c>
      <c r="F20" s="256"/>
      <c r="G20" s="7" t="s">
        <v>6</v>
      </c>
      <c r="H20" s="7">
        <v>1</v>
      </c>
      <c r="I20" s="11"/>
      <c r="J20" s="23">
        <f t="shared" si="4"/>
        <v>0</v>
      </c>
    </row>
    <row r="21" spans="2:10" ht="28.9" customHeight="1">
      <c r="B21" s="186">
        <f t="shared" si="5"/>
        <v>2.0399999999999991</v>
      </c>
      <c r="C21" s="18" t="str">
        <f>INDEX('Notice et chapitrage CCTP'!$K$5:$L$128,MATCH('Base de recherche'!$C$31,'Notice et chapitrage CCTP'!$L$5:$L$128,0),1)</f>
        <v>5.2.1</v>
      </c>
      <c r="D21" s="19" t="s">
        <v>127</v>
      </c>
      <c r="E21" s="265" t="s">
        <v>194</v>
      </c>
      <c r="F21" s="265"/>
      <c r="G21" s="7" t="s">
        <v>6</v>
      </c>
      <c r="H21" s="7">
        <v>1</v>
      </c>
      <c r="I21" s="8"/>
      <c r="J21" s="23">
        <f t="shared" si="4"/>
        <v>0</v>
      </c>
    </row>
    <row r="22" spans="2:10" ht="28.9" customHeight="1">
      <c r="B22" s="186">
        <f t="shared" si="5"/>
        <v>2.0499999999999989</v>
      </c>
      <c r="C22" s="18" t="str">
        <f>INDEX('Notice et chapitrage CCTP'!$K$5:$L$128,MATCH('Base de recherche'!$C$32,'Notice et chapitrage CCTP'!$L$5:$L$128,0),1)</f>
        <v>5.2.2</v>
      </c>
      <c r="D22" s="18" t="s">
        <v>79</v>
      </c>
      <c r="E22" s="256" t="s">
        <v>131</v>
      </c>
      <c r="F22" s="256"/>
      <c r="G22" s="7" t="s">
        <v>6</v>
      </c>
      <c r="H22" s="7">
        <v>1</v>
      </c>
      <c r="I22" s="8"/>
      <c r="J22" s="23">
        <f t="shared" si="4"/>
        <v>0</v>
      </c>
    </row>
    <row r="23" spans="2:10" ht="28.9" customHeight="1">
      <c r="B23" s="186">
        <f>B22+0.01</f>
        <v>2.0599999999999987</v>
      </c>
      <c r="C23" s="18" t="str">
        <f>INDEX('Notice et chapitrage CCTP'!$K$5:$L$128,MATCH('Base de recherche'!$C$32,'Notice et chapitrage CCTP'!$L$5:$L$128,0),1)</f>
        <v>5.2.2</v>
      </c>
      <c r="D23" s="18" t="s">
        <v>79</v>
      </c>
      <c r="E23" s="255" t="s">
        <v>132</v>
      </c>
      <c r="F23" s="255"/>
      <c r="G23" s="7" t="s">
        <v>6</v>
      </c>
      <c r="H23" s="7">
        <v>1</v>
      </c>
      <c r="I23" s="8"/>
      <c r="J23" s="23">
        <f t="shared" si="4"/>
        <v>0</v>
      </c>
    </row>
    <row r="24" spans="2:10" ht="28.9" customHeight="1">
      <c r="B24" s="186">
        <f t="shared" si="5"/>
        <v>2.0699999999999985</v>
      </c>
      <c r="C24" s="18" t="str">
        <f>INDEX('Notice et chapitrage CCTP'!$K$5:$L$128,MATCH('Base de recherche'!$C$33,'Notice et chapitrage CCTP'!$L$5:$L$128,0),1)</f>
        <v>5.2.3</v>
      </c>
      <c r="D24" s="18">
        <v>1.2</v>
      </c>
      <c r="E24" s="294" t="s">
        <v>39</v>
      </c>
      <c r="F24" s="295"/>
      <c r="G24" s="7" t="s">
        <v>6</v>
      </c>
      <c r="H24" s="7">
        <v>1</v>
      </c>
      <c r="I24" s="8"/>
      <c r="J24" s="23">
        <f t="shared" ref="J24" si="6">H24*I24</f>
        <v>0</v>
      </c>
    </row>
    <row r="25" spans="2:10" ht="28.9" customHeight="1">
      <c r="B25" s="186">
        <f t="shared" si="5"/>
        <v>2.0799999999999983</v>
      </c>
      <c r="C25" s="18" t="str">
        <f>INDEX('Notice et chapitrage CCTP'!$K$5:$L$128,MATCH('Base de recherche'!$C$33,'Notice et chapitrage CCTP'!$L$5:$L$128,0),1)</f>
        <v>5.2.3</v>
      </c>
      <c r="D25" s="19" t="s">
        <v>40</v>
      </c>
      <c r="E25" s="256" t="s">
        <v>190</v>
      </c>
      <c r="F25" s="256"/>
      <c r="G25" s="7" t="s">
        <v>6</v>
      </c>
      <c r="H25" s="7">
        <v>1</v>
      </c>
      <c r="I25" s="11"/>
      <c r="J25" s="23">
        <f>H25*I25</f>
        <v>0</v>
      </c>
    </row>
    <row r="26" spans="2:10" ht="28.9" customHeight="1">
      <c r="B26" s="186">
        <f t="shared" si="5"/>
        <v>2.0899999999999981</v>
      </c>
      <c r="C26" s="165" t="str">
        <f>INDEX('Notice et chapitrage CCTP'!$K$5:$L$128,MATCH('Base de recherche'!$C$33,'Notice et chapitrage CCTP'!$L$5:$L$128,0),1)&amp;" "&amp;INDEX('Notice et chapitrage CCTP'!$K$5:$L$128,MATCH('Base de recherche'!$C$15,'Notice et chapitrage CCTP'!$L$5:$L$128,0),1)</f>
        <v>5.2.3 3.2</v>
      </c>
      <c r="D26" s="19" t="s">
        <v>33</v>
      </c>
      <c r="E26" s="256" t="s">
        <v>34</v>
      </c>
      <c r="F26" s="256"/>
      <c r="G26" s="7" t="s">
        <v>6</v>
      </c>
      <c r="H26" s="7">
        <v>1</v>
      </c>
      <c r="I26" s="11"/>
      <c r="J26" s="23">
        <f>H26*I26</f>
        <v>0</v>
      </c>
    </row>
    <row r="27" spans="2:10" ht="28.9" customHeight="1">
      <c r="B27" s="186">
        <f t="shared" si="5"/>
        <v>2.0999999999999979</v>
      </c>
      <c r="C27" s="18" t="str">
        <f>INDEX('Notice et chapitrage CCTP'!$K$5:$L$128,MATCH('Base de recherche'!$C$33,'Notice et chapitrage CCTP'!$L$5:$L$128,0),1)</f>
        <v>5.2.3</v>
      </c>
      <c r="D27" s="18" t="s">
        <v>10</v>
      </c>
      <c r="E27" s="263" t="s">
        <v>35</v>
      </c>
      <c r="F27" s="264"/>
      <c r="G27" s="7" t="s">
        <v>6</v>
      </c>
      <c r="H27" s="7">
        <v>1</v>
      </c>
      <c r="I27" s="8"/>
      <c r="J27" s="23">
        <f t="shared" ref="J27" si="7">H27*I27</f>
        <v>0</v>
      </c>
    </row>
    <row r="28" spans="2:10" ht="28.9" customHeight="1">
      <c r="B28" s="186">
        <f t="shared" si="5"/>
        <v>2.1099999999999977</v>
      </c>
      <c r="C28" s="18" t="str">
        <f>INDEX('Notice et chapitrage CCTP'!$K$5:$L$128,MATCH('Base de recherche'!$C$33,'Notice et chapitrage CCTP'!$L$5:$L$128,0),1)</f>
        <v>5.2.3</v>
      </c>
      <c r="D28" s="18" t="s">
        <v>10</v>
      </c>
      <c r="E28" s="263" t="s">
        <v>32</v>
      </c>
      <c r="F28" s="264"/>
      <c r="G28" s="7" t="s">
        <v>6</v>
      </c>
      <c r="H28" s="7">
        <v>1</v>
      </c>
      <c r="I28" s="8"/>
      <c r="J28" s="23">
        <f t="shared" ref="J28:J29" si="8">H28*I28</f>
        <v>0</v>
      </c>
    </row>
    <row r="29" spans="2:10" ht="28.9" customHeight="1">
      <c r="B29" s="186">
        <f t="shared" si="5"/>
        <v>2.1199999999999974</v>
      </c>
      <c r="C29" s="20">
        <f>INDEX('Notice et chapitrage CCTP'!$K$5:$L$128,MATCH('Base de recherche'!$C$25,'Notice et chapitrage CCTP'!$L$5:$L$128,0),1)</f>
        <v>5.0999999999999996</v>
      </c>
      <c r="D29" s="18" t="s">
        <v>29</v>
      </c>
      <c r="E29" s="263" t="s">
        <v>191</v>
      </c>
      <c r="F29" s="264"/>
      <c r="G29" s="7" t="s">
        <v>6</v>
      </c>
      <c r="H29" s="7">
        <v>1</v>
      </c>
      <c r="I29" s="8"/>
      <c r="J29" s="23">
        <f t="shared" si="8"/>
        <v>0</v>
      </c>
    </row>
    <row r="30" spans="2:10" ht="28.9" customHeight="1">
      <c r="B30" s="186">
        <f t="shared" si="5"/>
        <v>2.1299999999999972</v>
      </c>
      <c r="C30" s="20">
        <f>INDEX('Notice et chapitrage CCTP'!$K$5:$L$128,MATCH('Base de recherche'!$C$25,'Notice et chapitrage CCTP'!$L$5:$L$128,0),1)</f>
        <v>5.0999999999999996</v>
      </c>
      <c r="D30" s="18" t="s">
        <v>29</v>
      </c>
      <c r="E30" s="263" t="s">
        <v>30</v>
      </c>
      <c r="F30" s="264"/>
      <c r="G30" s="7" t="s">
        <v>6</v>
      </c>
      <c r="H30" s="7">
        <v>1</v>
      </c>
      <c r="I30" s="8"/>
      <c r="J30" s="23">
        <f>H30*I30</f>
        <v>0</v>
      </c>
    </row>
    <row r="31" spans="2:10" ht="28.9" customHeight="1">
      <c r="B31" s="186">
        <f t="shared" si="5"/>
        <v>2.139999999999997</v>
      </c>
      <c r="C31" s="20">
        <f>INDEX('Notice et chapitrage CCTP'!$K$5:$L$128,MATCH('Base de recherche'!$C$25,'Notice et chapitrage CCTP'!$L$5:$L$128,0),1)</f>
        <v>5.0999999999999996</v>
      </c>
      <c r="D31" s="18" t="s">
        <v>29</v>
      </c>
      <c r="E31" s="263" t="s">
        <v>193</v>
      </c>
      <c r="F31" s="264"/>
      <c r="G31" s="7" t="s">
        <v>6</v>
      </c>
      <c r="H31" s="7">
        <v>1</v>
      </c>
      <c r="I31" s="8"/>
      <c r="J31" s="23">
        <f t="shared" ref="J31" si="9">H31*I31</f>
        <v>0</v>
      </c>
    </row>
    <row r="32" spans="2:10" ht="28.9" customHeight="1">
      <c r="B32" s="186">
        <f t="shared" si="5"/>
        <v>2.1499999999999968</v>
      </c>
      <c r="C32" s="20">
        <f>INDEX('Notice et chapitrage CCTP'!$K$5:$L$128,MATCH('Base de recherche'!$C$25,'Notice et chapitrage CCTP'!$L$5:$L$128,0),1)</f>
        <v>5.0999999999999996</v>
      </c>
      <c r="D32" s="18" t="s">
        <v>29</v>
      </c>
      <c r="E32" s="263" t="s">
        <v>192</v>
      </c>
      <c r="F32" s="264"/>
      <c r="G32" s="7" t="s">
        <v>6</v>
      </c>
      <c r="H32" s="7">
        <v>1</v>
      </c>
      <c r="I32" s="8"/>
      <c r="J32" s="23">
        <f t="shared" ref="J32" si="10">H32*I32</f>
        <v>0</v>
      </c>
    </row>
    <row r="33" spans="2:10" ht="28.9" customHeight="1">
      <c r="B33" s="186">
        <f t="shared" si="5"/>
        <v>2.1599999999999966</v>
      </c>
      <c r="C33" s="20">
        <f>INDEX('Notice et chapitrage CCTP'!$K$5:$L$128,MATCH('Base de recherche'!$C$25,'Notice et chapitrage CCTP'!$L$5:$L$128,0),1)</f>
        <v>5.0999999999999996</v>
      </c>
      <c r="D33" s="18" t="s">
        <v>29</v>
      </c>
      <c r="E33" s="263" t="s">
        <v>218</v>
      </c>
      <c r="F33" s="264"/>
      <c r="G33" s="7" t="s">
        <v>6</v>
      </c>
      <c r="H33" s="7">
        <v>1</v>
      </c>
      <c r="I33" s="8"/>
      <c r="J33" s="23">
        <f t="shared" ref="J33:J35" si="11">H33*I33</f>
        <v>0</v>
      </c>
    </row>
    <row r="34" spans="2:10" ht="28.9" customHeight="1">
      <c r="B34" s="186">
        <f t="shared" si="5"/>
        <v>2.1699999999999964</v>
      </c>
      <c r="C34" s="20">
        <f>INDEX('Notice et chapitrage CCTP'!$K$5:$L$128,MATCH('Base de recherche'!$C$25,'Notice et chapitrage CCTP'!$L$5:$L$128,0),1)</f>
        <v>5.0999999999999996</v>
      </c>
      <c r="D34" s="18" t="s">
        <v>10</v>
      </c>
      <c r="E34" s="263" t="s">
        <v>31</v>
      </c>
      <c r="F34" s="264"/>
      <c r="G34" s="7" t="s">
        <v>6</v>
      </c>
      <c r="H34" s="7">
        <v>1</v>
      </c>
      <c r="I34" s="8"/>
      <c r="J34" s="23">
        <f t="shared" si="11"/>
        <v>0</v>
      </c>
    </row>
    <row r="35" spans="2:10" ht="28.9" customHeight="1">
      <c r="B35" s="186">
        <f t="shared" si="5"/>
        <v>2.1799999999999962</v>
      </c>
      <c r="C35" s="20">
        <f>INDEX('Notice et chapitrage CCTP'!$K$5:$L$128,MATCH('Base de recherche'!$C$25,'Notice et chapitrage CCTP'!$L$5:$L$128,0),1)</f>
        <v>5.0999999999999996</v>
      </c>
      <c r="D35" s="18" t="s">
        <v>10</v>
      </c>
      <c r="E35" s="263" t="s">
        <v>421</v>
      </c>
      <c r="F35" s="264"/>
      <c r="G35" s="7" t="s">
        <v>6</v>
      </c>
      <c r="H35" s="7">
        <v>1</v>
      </c>
      <c r="I35" s="8"/>
      <c r="J35" s="23">
        <f t="shared" si="11"/>
        <v>0</v>
      </c>
    </row>
    <row r="36" spans="2:10" ht="28.9" customHeight="1">
      <c r="B36" s="186">
        <f t="shared" si="5"/>
        <v>2.1899999999999959</v>
      </c>
      <c r="C36" s="20">
        <f>INDEX('Notice et chapitrage CCTP'!$K$5:$L$128,MATCH('Base de recherche'!$C$25,'Notice et chapitrage CCTP'!$L$5:$L$128,0),1)</f>
        <v>5.0999999999999996</v>
      </c>
      <c r="D36" s="18" t="s">
        <v>10</v>
      </c>
      <c r="E36" s="263" t="s">
        <v>200</v>
      </c>
      <c r="F36" s="264"/>
      <c r="G36" s="7" t="s">
        <v>6</v>
      </c>
      <c r="H36" s="7">
        <v>1</v>
      </c>
      <c r="I36" s="8"/>
      <c r="J36" s="23">
        <f t="shared" ref="J36" si="12">H36*I36</f>
        <v>0</v>
      </c>
    </row>
    <row r="37" spans="2:10" ht="28.9" customHeight="1">
      <c r="B37" s="186">
        <f t="shared" si="5"/>
        <v>2.1999999999999957</v>
      </c>
      <c r="C37" s="165"/>
      <c r="D37" s="18">
        <v>1.8</v>
      </c>
      <c r="E37" s="256" t="s">
        <v>18</v>
      </c>
      <c r="F37" s="256"/>
      <c r="G37" s="7" t="s">
        <v>6</v>
      </c>
      <c r="H37" s="7">
        <v>1</v>
      </c>
      <c r="I37" s="8"/>
      <c r="J37" s="23">
        <f t="shared" ref="J37" si="13">H37*I37</f>
        <v>0</v>
      </c>
    </row>
    <row r="38" spans="2:10" ht="28.9" customHeight="1">
      <c r="B38" s="186">
        <f t="shared" si="5"/>
        <v>2.2099999999999955</v>
      </c>
      <c r="C38" s="20">
        <f>INDEX('Notice et chapitrage CCTP'!$K$5:$L$128,MATCH('Base de recherche'!$C$34,'Notice et chapitrage CCTP'!$L$5:$L$128,0),1)</f>
        <v>5.3</v>
      </c>
      <c r="D38" s="50" t="s">
        <v>10</v>
      </c>
      <c r="E38" s="259" t="s">
        <v>42</v>
      </c>
      <c r="F38" s="260"/>
      <c r="G38" s="46" t="s">
        <v>6</v>
      </c>
      <c r="H38" s="46">
        <v>1</v>
      </c>
      <c r="I38" s="51"/>
      <c r="J38" s="47">
        <f>H38*I38</f>
        <v>0</v>
      </c>
    </row>
    <row r="39" spans="2:10" ht="28.9" customHeight="1">
      <c r="B39" s="186">
        <f t="shared" si="5"/>
        <v>2.2199999999999953</v>
      </c>
      <c r="C39" s="20">
        <f>INDEX('Notice et chapitrage CCTP'!$K$5:$L$128,MATCH('Base de recherche'!$C$35,'Notice et chapitrage CCTP'!$L$5:$L$128,0),1)</f>
        <v>5.4</v>
      </c>
      <c r="D39" s="50" t="s">
        <v>10</v>
      </c>
      <c r="E39" s="259" t="s">
        <v>43</v>
      </c>
      <c r="F39" s="260"/>
      <c r="G39" s="46" t="s">
        <v>6</v>
      </c>
      <c r="H39" s="46">
        <v>1</v>
      </c>
      <c r="I39" s="51"/>
      <c r="J39" s="47">
        <f>H39*I39</f>
        <v>0</v>
      </c>
    </row>
    <row r="40" spans="2:10" ht="28.9" customHeight="1" thickBot="1">
      <c r="B40" s="185">
        <f t="shared" si="5"/>
        <v>2.2299999999999951</v>
      </c>
      <c r="C40" s="166">
        <f>INDEX('Notice et chapitrage CCTP'!$K$5:$L$128,MATCH('Base de recherche'!$C$36,'Notice et chapitrage CCTP'!$L$5:$L$128,0),1)</f>
        <v>5.5</v>
      </c>
      <c r="D40" s="48" t="s">
        <v>45</v>
      </c>
      <c r="E40" s="305" t="s">
        <v>466</v>
      </c>
      <c r="F40" s="306"/>
      <c r="G40" s="25" t="s">
        <v>6</v>
      </c>
      <c r="H40" s="25">
        <v>1</v>
      </c>
      <c r="I40" s="26"/>
      <c r="J40" s="27">
        <f>H40*I40</f>
        <v>0</v>
      </c>
    </row>
    <row r="41" spans="2:10" ht="28.9" customHeight="1" thickTop="1" thickBot="1">
      <c r="B41" s="12"/>
      <c r="C41" s="12"/>
      <c r="D41" s="14"/>
      <c r="E41" s="9"/>
      <c r="F41" s="9"/>
      <c r="G41" s="67"/>
      <c r="H41" s="68" t="s">
        <v>128</v>
      </c>
      <c r="I41" s="70">
        <f>B17</f>
        <v>2</v>
      </c>
      <c r="J41" s="69">
        <f>SUM(J18:J40)</f>
        <v>0</v>
      </c>
    </row>
    <row r="42" spans="2:10" ht="28.9" customHeight="1" thickTop="1" thickBot="1">
      <c r="B42" s="12"/>
      <c r="C42" s="12"/>
      <c r="D42" s="14"/>
      <c r="E42" s="9"/>
      <c r="F42" s="9"/>
      <c r="G42" s="212"/>
      <c r="H42" s="212"/>
      <c r="I42" s="213"/>
      <c r="J42" s="214"/>
    </row>
    <row r="43" spans="2:10" ht="28.9" customHeight="1" thickTop="1">
      <c r="B43" s="33">
        <v>3</v>
      </c>
      <c r="C43" s="57" t="s">
        <v>14</v>
      </c>
      <c r="D43" s="57" t="s">
        <v>15</v>
      </c>
      <c r="E43" s="40" t="s">
        <v>21</v>
      </c>
      <c r="F43" s="34"/>
      <c r="G43" s="210" t="s">
        <v>1</v>
      </c>
      <c r="H43" s="210" t="s">
        <v>2</v>
      </c>
      <c r="I43" s="210" t="s">
        <v>3</v>
      </c>
      <c r="J43" s="211" t="s">
        <v>4</v>
      </c>
    </row>
    <row r="44" spans="2:10" ht="42" customHeight="1">
      <c r="B44" s="186">
        <f t="shared" ref="B44" si="14">B43+0.01</f>
        <v>3.01</v>
      </c>
      <c r="C44" s="165" t="s">
        <v>10</v>
      </c>
      <c r="D44" s="19" t="s">
        <v>44</v>
      </c>
      <c r="E44" s="261" t="s">
        <v>195</v>
      </c>
      <c r="F44" s="262"/>
      <c r="G44" s="7" t="s">
        <v>6</v>
      </c>
      <c r="H44" s="7">
        <v>1</v>
      </c>
      <c r="I44" s="11"/>
      <c r="J44" s="23">
        <f t="shared" ref="J44:J45" si="15">H44*I44</f>
        <v>0</v>
      </c>
    </row>
    <row r="45" spans="2:10" ht="28.9" customHeight="1">
      <c r="B45" s="186">
        <f t="shared" ref="B45:B46" si="16">B44+0.01</f>
        <v>3.0199999999999996</v>
      </c>
      <c r="C45" s="167" t="str">
        <f>INDEX('Notice et chapitrage CCTP'!$K$5:$L$128,MATCH('Base de recherche'!$C$38,'Notice et chapitrage CCTP'!$L$5:$L$128,0),1)&amp;" "&amp;INDEX('Notice et chapitrage CCTP'!$K$5:$L$128,MATCH('Base de recherche'!$C$40,'Notice et chapitrage CCTP'!$L$5:$L$128,0),1)</f>
        <v>6.1 6.2</v>
      </c>
      <c r="D45" s="55">
        <v>2</v>
      </c>
      <c r="E45" s="261" t="s">
        <v>464</v>
      </c>
      <c r="F45" s="262"/>
      <c r="G45" s="7" t="s">
        <v>6</v>
      </c>
      <c r="H45" s="7">
        <v>1</v>
      </c>
      <c r="I45" s="11"/>
      <c r="J45" s="23">
        <f t="shared" si="15"/>
        <v>0</v>
      </c>
    </row>
    <row r="46" spans="2:10" ht="28.9" customHeight="1" thickBot="1">
      <c r="B46" s="186">
        <f t="shared" si="16"/>
        <v>3.0299999999999994</v>
      </c>
      <c r="C46" s="167" t="str">
        <f>INDEX('Notice et chapitrage CCTP'!$K$5:$L$128,MATCH('Base de recherche'!$C$38,'Notice et chapitrage CCTP'!$L$5:$L$128,0),1)&amp;" "&amp;INDEX('Notice et chapitrage CCTP'!$K$5:$L$128,MATCH('Base de recherche'!$C$40,'Notice et chapitrage CCTP'!$L$5:$L$128,0),1)</f>
        <v>6.1 6.2</v>
      </c>
      <c r="D46" s="55">
        <v>2</v>
      </c>
      <c r="E46" s="261" t="s">
        <v>465</v>
      </c>
      <c r="F46" s="262"/>
      <c r="G46" s="7" t="s">
        <v>6</v>
      </c>
      <c r="H46" s="7">
        <v>1</v>
      </c>
      <c r="I46" s="11"/>
      <c r="J46" s="23">
        <f t="shared" ref="J46" si="17">H46*I46</f>
        <v>0</v>
      </c>
    </row>
    <row r="47" spans="2:10" ht="28.9" customHeight="1" thickTop="1" thickBot="1">
      <c r="B47" s="311" t="s">
        <v>196</v>
      </c>
      <c r="C47" s="311"/>
      <c r="D47" s="311"/>
      <c r="E47" s="311"/>
      <c r="F47" s="312"/>
      <c r="G47" s="67"/>
      <c r="H47" s="68" t="s">
        <v>128</v>
      </c>
      <c r="I47" s="70">
        <f>B43</f>
        <v>3</v>
      </c>
      <c r="J47" s="69">
        <f>SUM(J44:J46)</f>
        <v>0</v>
      </c>
    </row>
    <row r="48" spans="2:10" ht="28.9" customHeight="1" thickTop="1" thickBot="1">
      <c r="B48" s="12"/>
      <c r="C48" s="12"/>
      <c r="D48" s="14"/>
      <c r="E48" s="9"/>
      <c r="F48" s="9"/>
      <c r="G48" s="15"/>
      <c r="H48" s="15"/>
      <c r="I48" s="16"/>
      <c r="J48" s="17"/>
    </row>
    <row r="49" spans="2:11" ht="28.9" customHeight="1" thickTop="1" thickBot="1">
      <c r="B49" s="28">
        <v>4</v>
      </c>
      <c r="C49" s="57" t="s">
        <v>14</v>
      </c>
      <c r="D49" s="57" t="s">
        <v>15</v>
      </c>
      <c r="E49" s="39" t="s">
        <v>27</v>
      </c>
      <c r="F49" s="29"/>
      <c r="G49" s="218" t="s">
        <v>1</v>
      </c>
      <c r="H49" s="219" t="s">
        <v>2</v>
      </c>
      <c r="I49" s="219" t="s">
        <v>3</v>
      </c>
      <c r="J49" s="219" t="s">
        <v>4</v>
      </c>
      <c r="K49" s="226"/>
    </row>
    <row r="50" spans="2:11" ht="28.9" customHeight="1">
      <c r="B50" s="186">
        <f>B49+0.01</f>
        <v>4.01</v>
      </c>
      <c r="C50" s="165">
        <f>INDEX('Notice et chapitrage CCTP'!$K$5:$L$128,MATCH('Base de recherche'!$C$49,'Notice et chapitrage CCTP'!$L$5:$L$128,0),1)</f>
        <v>7.3</v>
      </c>
      <c r="D50" s="43" t="s">
        <v>45</v>
      </c>
      <c r="E50" s="258" t="s">
        <v>25</v>
      </c>
      <c r="F50" s="258"/>
      <c r="G50" s="215" t="s">
        <v>6</v>
      </c>
      <c r="H50" s="215">
        <v>1</v>
      </c>
      <c r="I50" s="216"/>
      <c r="J50" s="217">
        <f t="shared" ref="J50:J69" si="18">H50*I50</f>
        <v>0</v>
      </c>
    </row>
    <row r="51" spans="2:11" ht="28.9" customHeight="1">
      <c r="B51" s="186">
        <f t="shared" ref="B51:B70" si="19">B50+0.01</f>
        <v>4.0199999999999996</v>
      </c>
      <c r="C51" s="267">
        <v>7</v>
      </c>
      <c r="D51" s="19" t="s">
        <v>46</v>
      </c>
      <c r="E51" s="269" t="s">
        <v>462</v>
      </c>
      <c r="F51" s="41" t="s">
        <v>12</v>
      </c>
      <c r="G51" s="7" t="s">
        <v>6</v>
      </c>
      <c r="H51" s="7">
        <v>1</v>
      </c>
      <c r="I51" s="11"/>
      <c r="J51" s="23">
        <f t="shared" si="18"/>
        <v>0</v>
      </c>
    </row>
    <row r="52" spans="2:11" ht="28.9" customHeight="1">
      <c r="B52" s="186">
        <f t="shared" si="19"/>
        <v>4.0299999999999994</v>
      </c>
      <c r="C52" s="268"/>
      <c r="D52" s="19" t="s">
        <v>76</v>
      </c>
      <c r="E52" s="270"/>
      <c r="F52" s="42" t="s">
        <v>24</v>
      </c>
      <c r="G52" s="7" t="s">
        <v>6</v>
      </c>
      <c r="H52" s="7">
        <v>1</v>
      </c>
      <c r="I52" s="11"/>
      <c r="J52" s="23">
        <f t="shared" si="18"/>
        <v>0</v>
      </c>
    </row>
    <row r="53" spans="2:11" ht="28.9" customHeight="1">
      <c r="B53" s="186">
        <f t="shared" si="19"/>
        <v>4.0399999999999991</v>
      </c>
      <c r="C53" s="19" t="s">
        <v>10</v>
      </c>
      <c r="D53" s="19" t="s">
        <v>54</v>
      </c>
      <c r="E53" s="270"/>
      <c r="F53" s="42" t="s">
        <v>53</v>
      </c>
      <c r="G53" s="7" t="s">
        <v>6</v>
      </c>
      <c r="H53" s="7">
        <v>1</v>
      </c>
      <c r="I53" s="11"/>
      <c r="J53" s="23">
        <f t="shared" ref="J53:J64" si="20">H53*I53</f>
        <v>0</v>
      </c>
    </row>
    <row r="54" spans="2:11" ht="28.9" customHeight="1">
      <c r="B54" s="186">
        <f t="shared" si="19"/>
        <v>4.0499999999999989</v>
      </c>
      <c r="C54" s="19" t="s">
        <v>10</v>
      </c>
      <c r="D54" s="19" t="s">
        <v>55</v>
      </c>
      <c r="E54" s="270"/>
      <c r="F54" s="170" t="s">
        <v>52</v>
      </c>
      <c r="G54" s="7" t="s">
        <v>6</v>
      </c>
      <c r="H54" s="7">
        <v>1</v>
      </c>
      <c r="I54" s="11"/>
      <c r="J54" s="23">
        <f t="shared" si="20"/>
        <v>0</v>
      </c>
    </row>
    <row r="55" spans="2:11" ht="28.9" customHeight="1">
      <c r="B55" s="186">
        <f t="shared" si="19"/>
        <v>4.0599999999999987</v>
      </c>
      <c r="C55" s="19" t="s">
        <v>10</v>
      </c>
      <c r="D55" s="19" t="s">
        <v>48</v>
      </c>
      <c r="E55" s="271"/>
      <c r="F55" s="53" t="s">
        <v>51</v>
      </c>
      <c r="G55" s="7" t="s">
        <v>6</v>
      </c>
      <c r="H55" s="7">
        <v>1</v>
      </c>
      <c r="I55" s="11"/>
      <c r="J55" s="23">
        <f t="shared" si="20"/>
        <v>0</v>
      </c>
    </row>
    <row r="56" spans="2:11" ht="28.9" customHeight="1">
      <c r="B56" s="186">
        <f t="shared" si="19"/>
        <v>4.0699999999999985</v>
      </c>
      <c r="C56" s="267">
        <v>7</v>
      </c>
      <c r="D56" s="19" t="s">
        <v>46</v>
      </c>
      <c r="E56" s="269" t="s">
        <v>461</v>
      </c>
      <c r="F56" s="187" t="s">
        <v>12</v>
      </c>
      <c r="G56" s="7" t="s">
        <v>6</v>
      </c>
      <c r="H56" s="7">
        <v>1</v>
      </c>
      <c r="I56" s="11"/>
      <c r="J56" s="23">
        <f t="shared" si="20"/>
        <v>0</v>
      </c>
    </row>
    <row r="57" spans="2:11" ht="28.9" customHeight="1">
      <c r="B57" s="186">
        <f t="shared" si="19"/>
        <v>4.0799999999999983</v>
      </c>
      <c r="C57" s="268"/>
      <c r="D57" s="19" t="s">
        <v>76</v>
      </c>
      <c r="E57" s="270"/>
      <c r="F57" s="170" t="s">
        <v>24</v>
      </c>
      <c r="G57" s="7" t="s">
        <v>6</v>
      </c>
      <c r="H57" s="7">
        <v>1</v>
      </c>
      <c r="I57" s="11"/>
      <c r="J57" s="23">
        <f t="shared" si="20"/>
        <v>0</v>
      </c>
    </row>
    <row r="58" spans="2:11" ht="28.9" customHeight="1">
      <c r="B58" s="186">
        <f t="shared" si="19"/>
        <v>4.0899999999999981</v>
      </c>
      <c r="C58" s="19" t="s">
        <v>10</v>
      </c>
      <c r="D58" s="19" t="s">
        <v>54</v>
      </c>
      <c r="E58" s="270"/>
      <c r="F58" s="170" t="s">
        <v>53</v>
      </c>
      <c r="G58" s="7" t="s">
        <v>6</v>
      </c>
      <c r="H58" s="7">
        <v>1</v>
      </c>
      <c r="I58" s="11"/>
      <c r="J58" s="23">
        <f t="shared" si="20"/>
        <v>0</v>
      </c>
    </row>
    <row r="59" spans="2:11" ht="28.9" customHeight="1">
      <c r="B59" s="186">
        <f t="shared" si="19"/>
        <v>4.0999999999999979</v>
      </c>
      <c r="C59" s="19" t="s">
        <v>10</v>
      </c>
      <c r="D59" s="19" t="s">
        <v>55</v>
      </c>
      <c r="E59" s="270"/>
      <c r="F59" s="170" t="s">
        <v>52</v>
      </c>
      <c r="G59" s="7" t="s">
        <v>6</v>
      </c>
      <c r="H59" s="7">
        <v>1</v>
      </c>
      <c r="I59" s="11"/>
      <c r="J59" s="23">
        <f t="shared" si="20"/>
        <v>0</v>
      </c>
    </row>
    <row r="60" spans="2:11" ht="28.9" customHeight="1">
      <c r="B60" s="186">
        <f t="shared" si="19"/>
        <v>4.1099999999999977</v>
      </c>
      <c r="C60" s="19" t="s">
        <v>10</v>
      </c>
      <c r="D60" s="19" t="s">
        <v>48</v>
      </c>
      <c r="E60" s="271"/>
      <c r="F60" s="53" t="s">
        <v>51</v>
      </c>
      <c r="G60" s="7" t="s">
        <v>6</v>
      </c>
      <c r="H60" s="7">
        <v>1</v>
      </c>
      <c r="I60" s="11"/>
      <c r="J60" s="23">
        <f t="shared" si="20"/>
        <v>0</v>
      </c>
    </row>
    <row r="61" spans="2:11" ht="28.9" customHeight="1">
      <c r="B61" s="186">
        <f t="shared" si="19"/>
        <v>4.1199999999999974</v>
      </c>
      <c r="C61" s="267">
        <v>7</v>
      </c>
      <c r="D61" s="19" t="s">
        <v>46</v>
      </c>
      <c r="E61" s="269" t="s">
        <v>463</v>
      </c>
      <c r="F61" s="187" t="s">
        <v>12</v>
      </c>
      <c r="G61" s="7" t="s">
        <v>6</v>
      </c>
      <c r="H61" s="7">
        <v>1</v>
      </c>
      <c r="I61" s="11"/>
      <c r="J61" s="23">
        <f t="shared" si="20"/>
        <v>0</v>
      </c>
    </row>
    <row r="62" spans="2:11" ht="28.9" customHeight="1">
      <c r="B62" s="186">
        <f t="shared" si="19"/>
        <v>4.1299999999999972</v>
      </c>
      <c r="C62" s="268"/>
      <c r="D62" s="19" t="s">
        <v>76</v>
      </c>
      <c r="E62" s="270"/>
      <c r="F62" s="170" t="s">
        <v>24</v>
      </c>
      <c r="G62" s="7" t="s">
        <v>6</v>
      </c>
      <c r="H62" s="7">
        <v>1</v>
      </c>
      <c r="I62" s="11"/>
      <c r="J62" s="23">
        <f t="shared" si="20"/>
        <v>0</v>
      </c>
    </row>
    <row r="63" spans="2:11" ht="28.9" customHeight="1">
      <c r="B63" s="186">
        <f t="shared" si="19"/>
        <v>4.139999999999997</v>
      </c>
      <c r="C63" s="19" t="s">
        <v>10</v>
      </c>
      <c r="D63" s="19" t="s">
        <v>54</v>
      </c>
      <c r="E63" s="270"/>
      <c r="F63" s="170" t="s">
        <v>53</v>
      </c>
      <c r="G63" s="7" t="s">
        <v>6</v>
      </c>
      <c r="H63" s="7">
        <v>1</v>
      </c>
      <c r="I63" s="11"/>
      <c r="J63" s="23">
        <f t="shared" si="20"/>
        <v>0</v>
      </c>
    </row>
    <row r="64" spans="2:11" ht="28.9" customHeight="1">
      <c r="B64" s="186">
        <f t="shared" si="19"/>
        <v>4.1499999999999968</v>
      </c>
      <c r="C64" s="19" t="s">
        <v>10</v>
      </c>
      <c r="D64" s="19" t="s">
        <v>55</v>
      </c>
      <c r="E64" s="270"/>
      <c r="F64" s="170" t="s">
        <v>52</v>
      </c>
      <c r="G64" s="7" t="s">
        <v>6</v>
      </c>
      <c r="H64" s="7">
        <v>1</v>
      </c>
      <c r="I64" s="11"/>
      <c r="J64" s="23">
        <f t="shared" si="20"/>
        <v>0</v>
      </c>
    </row>
    <row r="65" spans="2:10" ht="28.9" customHeight="1">
      <c r="B65" s="186">
        <f t="shared" si="19"/>
        <v>4.1599999999999966</v>
      </c>
      <c r="C65" s="19" t="s">
        <v>10</v>
      </c>
      <c r="D65" s="19" t="s">
        <v>48</v>
      </c>
      <c r="E65" s="271"/>
      <c r="F65" s="53" t="s">
        <v>51</v>
      </c>
      <c r="G65" s="7" t="s">
        <v>6</v>
      </c>
      <c r="H65" s="7">
        <v>1</v>
      </c>
      <c r="I65" s="11"/>
      <c r="J65" s="23">
        <f t="shared" ref="J65:J68" si="21">H65*I65</f>
        <v>0</v>
      </c>
    </row>
    <row r="66" spans="2:10" ht="28.9" customHeight="1">
      <c r="B66" s="186">
        <f t="shared" si="19"/>
        <v>4.1699999999999964</v>
      </c>
      <c r="C66" s="267">
        <v>7</v>
      </c>
      <c r="D66" s="19" t="s">
        <v>57</v>
      </c>
      <c r="E66" s="269" t="s">
        <v>219</v>
      </c>
      <c r="F66" s="52" t="s">
        <v>12</v>
      </c>
      <c r="G66" s="7" t="s">
        <v>6</v>
      </c>
      <c r="H66" s="7">
        <v>1</v>
      </c>
      <c r="I66" s="11"/>
      <c r="J66" s="23">
        <f t="shared" si="21"/>
        <v>0</v>
      </c>
    </row>
    <row r="67" spans="2:10" ht="28.9" customHeight="1">
      <c r="B67" s="186">
        <f t="shared" si="19"/>
        <v>4.1799999999999962</v>
      </c>
      <c r="C67" s="268"/>
      <c r="D67" s="19" t="s">
        <v>58</v>
      </c>
      <c r="E67" s="270"/>
      <c r="F67" s="42" t="s">
        <v>24</v>
      </c>
      <c r="G67" s="7" t="s">
        <v>6</v>
      </c>
      <c r="H67" s="7">
        <v>1</v>
      </c>
      <c r="I67" s="11"/>
      <c r="J67" s="23">
        <f t="shared" si="21"/>
        <v>0</v>
      </c>
    </row>
    <row r="68" spans="2:10" ht="28.9" customHeight="1">
      <c r="B68" s="186">
        <f t="shared" si="19"/>
        <v>4.1899999999999959</v>
      </c>
      <c r="C68" s="19" t="s">
        <v>10</v>
      </c>
      <c r="D68" s="19" t="s">
        <v>54</v>
      </c>
      <c r="E68" s="270"/>
      <c r="F68" s="42" t="s">
        <v>53</v>
      </c>
      <c r="G68" s="7" t="s">
        <v>6</v>
      </c>
      <c r="H68" s="7">
        <v>1</v>
      </c>
      <c r="I68" s="11"/>
      <c r="J68" s="23">
        <f t="shared" si="21"/>
        <v>0</v>
      </c>
    </row>
    <row r="69" spans="2:10" ht="25.5">
      <c r="B69" s="186">
        <f t="shared" si="19"/>
        <v>4.1999999999999957</v>
      </c>
      <c r="C69" s="19" t="s">
        <v>10</v>
      </c>
      <c r="D69" s="19" t="s">
        <v>47</v>
      </c>
      <c r="E69" s="256" t="s">
        <v>56</v>
      </c>
      <c r="F69" s="313"/>
      <c r="G69" s="7" t="s">
        <v>6</v>
      </c>
      <c r="H69" s="7">
        <v>1</v>
      </c>
      <c r="I69" s="11"/>
      <c r="J69" s="23">
        <f t="shared" si="18"/>
        <v>0</v>
      </c>
    </row>
    <row r="70" spans="2:10" s="2" customFormat="1" ht="49.9" customHeight="1" thickBot="1">
      <c r="B70" s="185">
        <f t="shared" si="19"/>
        <v>4.2099999999999955</v>
      </c>
      <c r="C70" s="31" t="s">
        <v>10</v>
      </c>
      <c r="D70" s="31" t="s">
        <v>77</v>
      </c>
      <c r="E70" s="266" t="s">
        <v>26</v>
      </c>
      <c r="F70" s="266"/>
      <c r="G70" s="25" t="s">
        <v>6</v>
      </c>
      <c r="H70" s="25">
        <v>1</v>
      </c>
      <c r="I70" s="32"/>
      <c r="J70" s="27">
        <f t="shared" ref="J70" si="22">H70*I70</f>
        <v>0</v>
      </c>
    </row>
    <row r="71" spans="2:10" ht="28.9" customHeight="1" thickTop="1" thickBot="1">
      <c r="B71" s="12"/>
      <c r="C71" s="12"/>
      <c r="D71" s="14"/>
      <c r="E71" s="9"/>
      <c r="F71" s="9"/>
      <c r="G71" s="67"/>
      <c r="H71" s="68" t="s">
        <v>128</v>
      </c>
      <c r="I71" s="70">
        <f>B49</f>
        <v>4</v>
      </c>
      <c r="J71" s="69">
        <f>SUM(J50:J70)</f>
        <v>0</v>
      </c>
    </row>
    <row r="72" spans="2:10" ht="28.9" customHeight="1" thickTop="1" thickBot="1">
      <c r="B72" s="12"/>
      <c r="C72" s="12"/>
      <c r="D72" s="14"/>
      <c r="E72" s="9"/>
      <c r="F72" s="9"/>
      <c r="G72" s="223"/>
      <c r="H72" s="223"/>
      <c r="I72" s="224"/>
      <c r="J72" s="225"/>
    </row>
    <row r="73" spans="2:10" ht="28.9" customHeight="1" thickTop="1">
      <c r="B73" s="28">
        <v>5</v>
      </c>
      <c r="C73" s="57" t="s">
        <v>14</v>
      </c>
      <c r="D73" s="57" t="s">
        <v>15</v>
      </c>
      <c r="E73" s="39" t="s">
        <v>49</v>
      </c>
      <c r="F73" s="29"/>
      <c r="G73" s="210" t="s">
        <v>1</v>
      </c>
      <c r="H73" s="210" t="s">
        <v>2</v>
      </c>
      <c r="I73" s="210" t="s">
        <v>3</v>
      </c>
      <c r="J73" s="211" t="s">
        <v>4</v>
      </c>
    </row>
    <row r="74" spans="2:10" ht="28.9" customHeight="1">
      <c r="B74" s="186">
        <f t="shared" ref="B74:B84" si="23">B73+0.01</f>
        <v>5.01</v>
      </c>
      <c r="C74" s="165">
        <f>INDEX('Notice et chapitrage CCTP'!$K$5:$L$128,MATCH('Base de recherche'!$C$67,'Notice et chapitrage CCTP'!$L$5:$L$128,0),1)</f>
        <v>8.6</v>
      </c>
      <c r="D74" s="43" t="s">
        <v>45</v>
      </c>
      <c r="E74" s="258" t="s">
        <v>25</v>
      </c>
      <c r="F74" s="258"/>
      <c r="G74" s="10" t="s">
        <v>6</v>
      </c>
      <c r="H74" s="10">
        <v>1</v>
      </c>
      <c r="I74" s="44"/>
      <c r="J74" s="30">
        <f t="shared" ref="J74:J82" si="24">H74*I74</f>
        <v>0</v>
      </c>
    </row>
    <row r="75" spans="2:10" ht="48" customHeight="1">
      <c r="B75" s="186">
        <f t="shared" si="23"/>
        <v>5.0199999999999996</v>
      </c>
      <c r="C75" s="198">
        <v>8</v>
      </c>
      <c r="D75" s="19" t="s">
        <v>489</v>
      </c>
      <c r="E75" s="199" t="s">
        <v>479</v>
      </c>
      <c r="F75" s="42" t="s">
        <v>488</v>
      </c>
      <c r="G75" s="7" t="s">
        <v>6</v>
      </c>
      <c r="H75" s="7">
        <v>1</v>
      </c>
      <c r="I75" s="11"/>
      <c r="J75" s="23">
        <f t="shared" si="24"/>
        <v>0</v>
      </c>
    </row>
    <row r="76" spans="2:10" ht="48" customHeight="1">
      <c r="B76" s="186">
        <f t="shared" si="23"/>
        <v>5.0299999999999994</v>
      </c>
      <c r="C76" s="267">
        <v>8</v>
      </c>
      <c r="D76" s="19" t="s">
        <v>489</v>
      </c>
      <c r="E76" s="257" t="s">
        <v>480</v>
      </c>
      <c r="F76" s="41" t="s">
        <v>12</v>
      </c>
      <c r="G76" s="7" t="s">
        <v>6</v>
      </c>
      <c r="H76" s="7">
        <v>1</v>
      </c>
      <c r="I76" s="11"/>
      <c r="J76" s="23">
        <f t="shared" si="24"/>
        <v>0</v>
      </c>
    </row>
    <row r="77" spans="2:10" ht="48" customHeight="1">
      <c r="B77" s="186">
        <f t="shared" si="23"/>
        <v>5.0399999999999991</v>
      </c>
      <c r="C77" s="268"/>
      <c r="D77" s="19" t="s">
        <v>489</v>
      </c>
      <c r="E77" s="257"/>
      <c r="F77" s="42" t="s">
        <v>24</v>
      </c>
      <c r="G77" s="7" t="s">
        <v>6</v>
      </c>
      <c r="H77" s="7">
        <v>1</v>
      </c>
      <c r="I77" s="11"/>
      <c r="J77" s="23">
        <f t="shared" si="24"/>
        <v>0</v>
      </c>
    </row>
    <row r="78" spans="2:10" ht="48" customHeight="1">
      <c r="B78" s="186">
        <f t="shared" si="23"/>
        <v>5.0499999999999989</v>
      </c>
      <c r="C78" s="198">
        <v>8</v>
      </c>
      <c r="D78" s="19" t="s">
        <v>489</v>
      </c>
      <c r="E78" s="199" t="s">
        <v>481</v>
      </c>
      <c r="F78" s="42" t="s">
        <v>488</v>
      </c>
      <c r="G78" s="7" t="s">
        <v>6</v>
      </c>
      <c r="H78" s="7">
        <v>1</v>
      </c>
      <c r="I78" s="11"/>
      <c r="J78" s="23">
        <f t="shared" ref="J78" si="25">H78*I78</f>
        <v>0</v>
      </c>
    </row>
    <row r="79" spans="2:10" ht="48" customHeight="1">
      <c r="B79" s="186">
        <f t="shared" si="23"/>
        <v>5.0599999999999987</v>
      </c>
      <c r="C79" s="198">
        <v>8</v>
      </c>
      <c r="D79" s="19" t="s">
        <v>489</v>
      </c>
      <c r="E79" s="199" t="s">
        <v>482</v>
      </c>
      <c r="F79" s="42" t="s">
        <v>488</v>
      </c>
      <c r="G79" s="7" t="s">
        <v>6</v>
      </c>
      <c r="H79" s="7">
        <v>1</v>
      </c>
      <c r="I79" s="11"/>
      <c r="J79" s="23">
        <f t="shared" ref="J79" si="26">H79*I79</f>
        <v>0</v>
      </c>
    </row>
    <row r="80" spans="2:10" ht="48" customHeight="1">
      <c r="B80" s="186">
        <f t="shared" si="23"/>
        <v>5.0699999999999985</v>
      </c>
      <c r="C80" s="198">
        <v>8</v>
      </c>
      <c r="D80" s="19" t="s">
        <v>489</v>
      </c>
      <c r="E80" s="209" t="s">
        <v>483</v>
      </c>
      <c r="F80" s="42" t="s">
        <v>488</v>
      </c>
      <c r="G80" s="7" t="s">
        <v>6</v>
      </c>
      <c r="H80" s="7">
        <v>1</v>
      </c>
      <c r="I80" s="11"/>
      <c r="J80" s="23">
        <f t="shared" ref="J80" si="27">H80*I80</f>
        <v>0</v>
      </c>
    </row>
    <row r="81" spans="2:10" s="2" customFormat="1" ht="28.9" customHeight="1">
      <c r="B81" s="186">
        <f>B77+0.01</f>
        <v>5.0499999999999989</v>
      </c>
      <c r="C81" s="181" t="s">
        <v>10</v>
      </c>
      <c r="D81" s="181" t="s">
        <v>28</v>
      </c>
      <c r="E81" s="256" t="s">
        <v>59</v>
      </c>
      <c r="F81" s="256"/>
      <c r="G81" s="7" t="s">
        <v>6</v>
      </c>
      <c r="H81" s="7">
        <v>1</v>
      </c>
      <c r="I81" s="11"/>
      <c r="J81" s="23">
        <f t="shared" ref="J81" si="28">H81*I81</f>
        <v>0</v>
      </c>
    </row>
    <row r="82" spans="2:10" s="2" customFormat="1" ht="28.9" customHeight="1">
      <c r="B82" s="186">
        <f t="shared" si="23"/>
        <v>5.0599999999999987</v>
      </c>
      <c r="C82" s="181" t="s">
        <v>10</v>
      </c>
      <c r="D82" s="181" t="s">
        <v>28</v>
      </c>
      <c r="E82" s="256" t="s">
        <v>60</v>
      </c>
      <c r="F82" s="256"/>
      <c r="G82" s="7" t="s">
        <v>6</v>
      </c>
      <c r="H82" s="7">
        <v>1</v>
      </c>
      <c r="I82" s="11"/>
      <c r="J82" s="23">
        <f t="shared" si="24"/>
        <v>0</v>
      </c>
    </row>
    <row r="83" spans="2:10" s="2" customFormat="1" ht="26.45" customHeight="1">
      <c r="B83" s="186">
        <f t="shared" si="23"/>
        <v>5.0699999999999985</v>
      </c>
      <c r="C83" s="19" t="s">
        <v>10</v>
      </c>
      <c r="D83" s="19" t="s">
        <v>78</v>
      </c>
      <c r="E83" s="256" t="s">
        <v>417</v>
      </c>
      <c r="F83" s="256"/>
      <c r="G83" s="7" t="s">
        <v>6</v>
      </c>
      <c r="H83" s="7">
        <v>1</v>
      </c>
      <c r="I83" s="11"/>
      <c r="J83" s="23">
        <f t="shared" ref="J83:J84" si="29">H83*I83</f>
        <v>0</v>
      </c>
    </row>
    <row r="84" spans="2:10" ht="42" customHeight="1" thickBot="1">
      <c r="B84" s="185">
        <f t="shared" si="23"/>
        <v>5.0799999999999983</v>
      </c>
      <c r="C84" s="49">
        <f>INDEX('Notice et chapitrage CCTP'!$K$5:$L$128,MATCH('Base de recherche'!$C$58,'Notice et chapitrage CCTP'!$L$5:$L$128,0),1)</f>
        <v>8.4</v>
      </c>
      <c r="D84" s="31" t="s">
        <v>50</v>
      </c>
      <c r="E84" s="266" t="s">
        <v>61</v>
      </c>
      <c r="F84" s="266"/>
      <c r="G84" s="25" t="s">
        <v>6</v>
      </c>
      <c r="H84" s="25">
        <v>1</v>
      </c>
      <c r="I84" s="32"/>
      <c r="J84" s="27">
        <f t="shared" si="29"/>
        <v>0</v>
      </c>
    </row>
    <row r="85" spans="2:10" ht="28.9" customHeight="1" thickTop="1" thickBot="1">
      <c r="B85" s="12"/>
      <c r="C85" s="12"/>
      <c r="D85" s="14"/>
      <c r="E85" s="9"/>
      <c r="F85" s="9"/>
      <c r="G85" s="67"/>
      <c r="H85" s="68" t="s">
        <v>128</v>
      </c>
      <c r="I85" s="70">
        <f>B73</f>
        <v>5</v>
      </c>
      <c r="J85" s="69">
        <f>SUM(J74:J84)</f>
        <v>0</v>
      </c>
    </row>
    <row r="86" spans="2:10" ht="28.9" customHeight="1" thickTop="1" thickBot="1">
      <c r="B86" s="12"/>
      <c r="C86" s="12"/>
      <c r="D86" s="14"/>
      <c r="E86" s="9"/>
      <c r="F86" s="9"/>
      <c r="G86" s="223"/>
      <c r="H86" s="223"/>
      <c r="I86" s="224"/>
      <c r="J86" s="225"/>
    </row>
    <row r="87" spans="2:10" ht="28.9" customHeight="1" thickTop="1">
      <c r="B87" s="28">
        <v>6</v>
      </c>
      <c r="C87" s="57" t="s">
        <v>14</v>
      </c>
      <c r="D87" s="57" t="s">
        <v>15</v>
      </c>
      <c r="E87" s="39" t="s">
        <v>66</v>
      </c>
      <c r="F87" s="29"/>
      <c r="G87" s="210" t="s">
        <v>1</v>
      </c>
      <c r="H87" s="210" t="s">
        <v>2</v>
      </c>
      <c r="I87" s="210" t="s">
        <v>3</v>
      </c>
      <c r="J87" s="211" t="s">
        <v>4</v>
      </c>
    </row>
    <row r="88" spans="2:10" ht="28.9" customHeight="1">
      <c r="B88" s="186">
        <f t="shared" ref="B88:B97" si="30">B87+0.01</f>
        <v>6.01</v>
      </c>
      <c r="C88" s="55">
        <f>INDEX('Notice et chapitrage CCTP'!$K$5:$L$128,MATCH('Base de recherche'!$C$83,'Notice et chapitrage CCTP'!$L$5:$L$128,0),1)</f>
        <v>9.1999999999999993</v>
      </c>
      <c r="D88" s="55" t="s">
        <v>68</v>
      </c>
      <c r="E88" s="255" t="s">
        <v>476</v>
      </c>
      <c r="F88" s="256"/>
      <c r="G88" s="7" t="s">
        <v>6</v>
      </c>
      <c r="H88" s="7">
        <v>1</v>
      </c>
      <c r="I88" s="11"/>
      <c r="J88" s="23">
        <f t="shared" ref="J88:J97" si="31">H88*I88</f>
        <v>0</v>
      </c>
    </row>
    <row r="89" spans="2:10" ht="28.9" customHeight="1">
      <c r="B89" s="186">
        <f t="shared" si="30"/>
        <v>6.02</v>
      </c>
      <c r="C89" s="55">
        <f>INDEX('Notice et chapitrage CCTP'!$K$5:$L$128,MATCH('Base de recherche'!$C$81,'Notice et chapitrage CCTP'!$L$5:$L$128,0),1)</f>
        <v>9</v>
      </c>
      <c r="D89" s="55">
        <v>5.3</v>
      </c>
      <c r="E89" s="255" t="s">
        <v>220</v>
      </c>
      <c r="F89" s="256"/>
      <c r="G89" s="7" t="s">
        <v>6</v>
      </c>
      <c r="H89" s="7">
        <v>1</v>
      </c>
      <c r="I89" s="11"/>
      <c r="J89" s="23">
        <f>H89*I89</f>
        <v>0</v>
      </c>
    </row>
    <row r="90" spans="2:10" ht="28.9" customHeight="1">
      <c r="B90" s="186">
        <f t="shared" si="30"/>
        <v>6.0299999999999994</v>
      </c>
      <c r="C90" s="55">
        <f>INDEX('Notice et chapitrage CCTP'!$K$5:$L$128,MATCH('Base de recherche'!$C$84,'Notice et chapitrage CCTP'!$L$5:$L$128,0),1)</f>
        <v>9.3000000000000007</v>
      </c>
      <c r="D90" s="55" t="s">
        <v>68</v>
      </c>
      <c r="E90" s="255" t="s">
        <v>477</v>
      </c>
      <c r="F90" s="256"/>
      <c r="G90" s="7" t="s">
        <v>6</v>
      </c>
      <c r="H90" s="7">
        <v>1</v>
      </c>
      <c r="I90" s="11"/>
      <c r="J90" s="23">
        <f t="shared" si="31"/>
        <v>0</v>
      </c>
    </row>
    <row r="91" spans="2:10" ht="28.9" customHeight="1">
      <c r="B91" s="186">
        <f t="shared" si="30"/>
        <v>6.0399999999999991</v>
      </c>
      <c r="C91" s="55">
        <f>INDEX('Notice et chapitrage CCTP'!$K$5:$L$128,MATCH('Base de recherche'!$C$86,'Notice et chapitrage CCTP'!$L$5:$L$128,0),1)</f>
        <v>9.4</v>
      </c>
      <c r="D91" s="55" t="s">
        <v>68</v>
      </c>
      <c r="E91" s="255" t="s">
        <v>221</v>
      </c>
      <c r="F91" s="256"/>
      <c r="G91" s="7" t="s">
        <v>6</v>
      </c>
      <c r="H91" s="7">
        <v>1</v>
      </c>
      <c r="I91" s="11"/>
      <c r="J91" s="23">
        <f t="shared" si="31"/>
        <v>0</v>
      </c>
    </row>
    <row r="92" spans="2:10" ht="28.9" customHeight="1">
      <c r="B92" s="186">
        <f t="shared" si="30"/>
        <v>6.0499999999999989</v>
      </c>
      <c r="C92" s="55">
        <f>INDEX('Notice et chapitrage CCTP'!$K$5:$L$128,MATCH('Base de recherche'!$C$87,'Notice et chapitrage CCTP'!$L$5:$L$128,0),1)</f>
        <v>9.5</v>
      </c>
      <c r="D92" s="55" t="s">
        <v>68</v>
      </c>
      <c r="E92" s="261" t="s">
        <v>237</v>
      </c>
      <c r="F92" s="262"/>
      <c r="G92" s="7" t="s">
        <v>6</v>
      </c>
      <c r="H92" s="7">
        <v>1</v>
      </c>
      <c r="I92" s="11"/>
      <c r="J92" s="23">
        <f t="shared" ref="J92:J94" si="32">H92*I92</f>
        <v>0</v>
      </c>
    </row>
    <row r="93" spans="2:10" ht="28.9" customHeight="1">
      <c r="B93" s="186">
        <f t="shared" si="30"/>
        <v>6.0599999999999987</v>
      </c>
      <c r="C93" s="55">
        <f>INDEX('Notice et chapitrage CCTP'!$K$5:$L$128,MATCH('Base de recherche'!$C$88,'Notice et chapitrage CCTP'!$L$5:$L$128,0),1)</f>
        <v>9.6</v>
      </c>
      <c r="D93" s="55" t="s">
        <v>68</v>
      </c>
      <c r="E93" s="261" t="s">
        <v>238</v>
      </c>
      <c r="F93" s="262"/>
      <c r="G93" s="7" t="s">
        <v>6</v>
      </c>
      <c r="H93" s="7">
        <v>1</v>
      </c>
      <c r="I93" s="11"/>
      <c r="J93" s="23">
        <f t="shared" ref="J93" si="33">H93*I93</f>
        <v>0</v>
      </c>
    </row>
    <row r="94" spans="2:10" ht="28.9" customHeight="1">
      <c r="B94" s="186">
        <f t="shared" si="30"/>
        <v>6.0699999999999985</v>
      </c>
      <c r="C94" s="55" t="s">
        <v>10</v>
      </c>
      <c r="D94" s="55" t="s">
        <v>68</v>
      </c>
      <c r="E94" s="255" t="s">
        <v>451</v>
      </c>
      <c r="F94" s="256"/>
      <c r="G94" s="7" t="s">
        <v>6</v>
      </c>
      <c r="H94" s="7">
        <v>1</v>
      </c>
      <c r="I94" s="11"/>
      <c r="J94" s="23">
        <f t="shared" si="32"/>
        <v>0</v>
      </c>
    </row>
    <row r="95" spans="2:10" ht="28.9" customHeight="1">
      <c r="B95" s="186">
        <f t="shared" si="30"/>
        <v>6.0799999999999983</v>
      </c>
      <c r="C95" s="55" t="s">
        <v>10</v>
      </c>
      <c r="D95" s="55" t="s">
        <v>68</v>
      </c>
      <c r="E95" s="255" t="s">
        <v>452</v>
      </c>
      <c r="F95" s="256"/>
      <c r="G95" s="7" t="s">
        <v>6</v>
      </c>
      <c r="H95" s="7">
        <v>1</v>
      </c>
      <c r="I95" s="11"/>
      <c r="J95" s="23">
        <f t="shared" ref="J95" si="34">H95*I95</f>
        <v>0</v>
      </c>
    </row>
    <row r="96" spans="2:10" s="2" customFormat="1" ht="28.9" customHeight="1">
      <c r="B96" s="186">
        <f t="shared" si="30"/>
        <v>6.0899999999999981</v>
      </c>
      <c r="C96" s="184">
        <f>INDEX('Notice et chapitrage CCTP'!$K$5:$L$128,MATCH('Base de recherche'!$C$81,'Notice et chapitrage CCTP'!$L$5:$L$128,0),1)</f>
        <v>9</v>
      </c>
      <c r="D96" s="184" t="s">
        <v>80</v>
      </c>
      <c r="E96" s="255" t="s">
        <v>222</v>
      </c>
      <c r="F96" s="256"/>
      <c r="G96" s="7" t="s">
        <v>6</v>
      </c>
      <c r="H96" s="7">
        <v>1</v>
      </c>
      <c r="I96" s="11"/>
      <c r="J96" s="23">
        <f t="shared" ref="J96" si="35">H96*I96</f>
        <v>0</v>
      </c>
    </row>
    <row r="97" spans="2:10" s="2" customFormat="1" ht="28.9" customHeight="1" thickBot="1">
      <c r="B97" s="185">
        <f t="shared" si="30"/>
        <v>6.0999999999999979</v>
      </c>
      <c r="C97" s="182">
        <f>INDEX('Notice et chapitrage CCTP'!$K$5:$L$128,MATCH('Base de recherche'!$C$95,'Notice et chapitrage CCTP'!$L$5:$L$128,0),1)</f>
        <v>9.8000000000000007</v>
      </c>
      <c r="D97" s="183" t="s">
        <v>67</v>
      </c>
      <c r="E97" s="319" t="s">
        <v>223</v>
      </c>
      <c r="F97" s="319"/>
      <c r="G97" s="25" t="s">
        <v>6</v>
      </c>
      <c r="H97" s="25">
        <v>1</v>
      </c>
      <c r="I97" s="32"/>
      <c r="J97" s="27">
        <f t="shared" si="31"/>
        <v>0</v>
      </c>
    </row>
    <row r="98" spans="2:10" ht="28.9" customHeight="1" thickTop="1" thickBot="1">
      <c r="B98" s="12"/>
      <c r="C98" s="12"/>
      <c r="D98" s="14"/>
      <c r="E98" s="9"/>
      <c r="F98" s="9"/>
      <c r="G98" s="67"/>
      <c r="H98" s="68" t="s">
        <v>128</v>
      </c>
      <c r="I98" s="70">
        <f>B87</f>
        <v>6</v>
      </c>
      <c r="J98" s="69">
        <f>SUM(J88:J97)</f>
        <v>0</v>
      </c>
    </row>
    <row r="99" spans="2:10" ht="28.9" customHeight="1" thickTop="1" thickBot="1">
      <c r="B99" s="12"/>
      <c r="C99" s="12"/>
      <c r="D99" s="14"/>
      <c r="E99" s="9"/>
      <c r="F99" s="9"/>
      <c r="G99" s="223"/>
      <c r="H99" s="223"/>
      <c r="I99" s="224"/>
      <c r="J99" s="225"/>
    </row>
    <row r="100" spans="2:10" ht="28.9" customHeight="1" thickTop="1">
      <c r="B100" s="28">
        <v>7</v>
      </c>
      <c r="C100" s="57" t="s">
        <v>14</v>
      </c>
      <c r="D100" s="57" t="s">
        <v>15</v>
      </c>
      <c r="E100" s="39" t="s">
        <v>197</v>
      </c>
      <c r="F100" s="29"/>
      <c r="G100" s="210" t="s">
        <v>1</v>
      </c>
      <c r="H100" s="210" t="s">
        <v>2</v>
      </c>
      <c r="I100" s="210" t="s">
        <v>3</v>
      </c>
      <c r="J100" s="211" t="s">
        <v>4</v>
      </c>
    </row>
    <row r="101" spans="2:10" ht="98.25" customHeight="1">
      <c r="B101" s="186">
        <f t="shared" ref="B101:B113" si="36">B100+0.01</f>
        <v>7.01</v>
      </c>
      <c r="C101" s="171">
        <f>INDEX('Notice et chapitrage CCTP'!$K$5:$L$128,MATCH('Base de recherche'!$C$98,'Notice et chapitrage CCTP'!$L$5:$L$128,0),1)</f>
        <v>10.199999999999999</v>
      </c>
      <c r="D101" s="171" t="s">
        <v>69</v>
      </c>
      <c r="E101" s="197" t="s">
        <v>70</v>
      </c>
      <c r="F101" s="174" t="s">
        <v>475</v>
      </c>
      <c r="G101" s="7" t="s">
        <v>6</v>
      </c>
      <c r="H101" s="7">
        <v>1</v>
      </c>
      <c r="I101" s="11"/>
      <c r="J101" s="23">
        <f t="shared" ref="J101:J113" si="37">H101*I101</f>
        <v>0</v>
      </c>
    </row>
    <row r="102" spans="2:10" ht="28.9" customHeight="1">
      <c r="B102" s="186">
        <f t="shared" si="36"/>
        <v>7.02</v>
      </c>
      <c r="C102" s="291">
        <f>INDEX('Notice et chapitrage CCTP'!$K$5:$L$128,MATCH('Base de recherche'!$C$99,'Notice et chapitrage CCTP'!$L$5:$L$128,0),1)</f>
        <v>10.3</v>
      </c>
      <c r="D102" s="291" t="s">
        <v>69</v>
      </c>
      <c r="E102" s="289" t="s">
        <v>242</v>
      </c>
      <c r="F102" s="53" t="s">
        <v>472</v>
      </c>
      <c r="G102" s="7" t="s">
        <v>6</v>
      </c>
      <c r="H102" s="7">
        <v>1</v>
      </c>
      <c r="I102" s="11"/>
      <c r="J102" s="23">
        <f t="shared" ref="J102:J112" si="38">H102*I102</f>
        <v>0</v>
      </c>
    </row>
    <row r="103" spans="2:10" ht="28.9" customHeight="1">
      <c r="B103" s="186">
        <f t="shared" si="36"/>
        <v>7.0299999999999994</v>
      </c>
      <c r="C103" s="292"/>
      <c r="D103" s="292"/>
      <c r="E103" s="290"/>
      <c r="F103" s="53" t="s">
        <v>228</v>
      </c>
      <c r="G103" s="7" t="s">
        <v>6</v>
      </c>
      <c r="H103" s="7">
        <v>1</v>
      </c>
      <c r="I103" s="11"/>
      <c r="J103" s="23">
        <f t="shared" ref="J103" si="39">H103*I103</f>
        <v>0</v>
      </c>
    </row>
    <row r="104" spans="2:10" ht="28.9" customHeight="1">
      <c r="B104" s="186">
        <f t="shared" si="36"/>
        <v>7.0399999999999991</v>
      </c>
      <c r="C104" s="292"/>
      <c r="D104" s="292"/>
      <c r="E104" s="290"/>
      <c r="F104" s="53" t="s">
        <v>473</v>
      </c>
      <c r="G104" s="7" t="s">
        <v>6</v>
      </c>
      <c r="H104" s="7">
        <v>1</v>
      </c>
      <c r="I104" s="11"/>
      <c r="J104" s="23">
        <f t="shared" si="38"/>
        <v>0</v>
      </c>
    </row>
    <row r="105" spans="2:10" ht="28.9" customHeight="1">
      <c r="B105" s="186">
        <f t="shared" si="36"/>
        <v>7.0499999999999989</v>
      </c>
      <c r="C105" s="292"/>
      <c r="D105" s="292"/>
      <c r="E105" s="290"/>
      <c r="F105" s="53" t="s">
        <v>229</v>
      </c>
      <c r="G105" s="7" t="s">
        <v>6</v>
      </c>
      <c r="H105" s="7">
        <v>1</v>
      </c>
      <c r="I105" s="11"/>
      <c r="J105" s="23">
        <f t="shared" si="38"/>
        <v>0</v>
      </c>
    </row>
    <row r="106" spans="2:10" ht="28.9" customHeight="1">
      <c r="B106" s="186">
        <f t="shared" si="36"/>
        <v>7.0599999999999987</v>
      </c>
      <c r="C106" s="292"/>
      <c r="D106" s="292"/>
      <c r="E106" s="290"/>
      <c r="F106" s="53" t="s">
        <v>230</v>
      </c>
      <c r="G106" s="7" t="s">
        <v>6</v>
      </c>
      <c r="H106" s="7">
        <v>1</v>
      </c>
      <c r="I106" s="11"/>
      <c r="J106" s="23">
        <f t="shared" ref="J106" si="40">H106*I106</f>
        <v>0</v>
      </c>
    </row>
    <row r="107" spans="2:10" ht="28.9" customHeight="1">
      <c r="B107" s="186">
        <f t="shared" si="36"/>
        <v>7.0699999999999985</v>
      </c>
      <c r="C107" s="292"/>
      <c r="D107" s="292"/>
      <c r="E107" s="290"/>
      <c r="F107" s="53" t="s">
        <v>231</v>
      </c>
      <c r="G107" s="7" t="s">
        <v>6</v>
      </c>
      <c r="H107" s="7">
        <v>1</v>
      </c>
      <c r="I107" s="11"/>
      <c r="J107" s="23">
        <f t="shared" ref="J107" si="41">H107*I107</f>
        <v>0</v>
      </c>
    </row>
    <row r="108" spans="2:10" ht="28.9" customHeight="1">
      <c r="B108" s="186">
        <f t="shared" si="36"/>
        <v>7.0799999999999983</v>
      </c>
      <c r="C108" s="292"/>
      <c r="D108" s="292"/>
      <c r="E108" s="290"/>
      <c r="F108" s="53" t="s">
        <v>232</v>
      </c>
      <c r="G108" s="7" t="s">
        <v>6</v>
      </c>
      <c r="H108" s="7">
        <v>1</v>
      </c>
      <c r="I108" s="11"/>
      <c r="J108" s="23">
        <f t="shared" ref="J108" si="42">H108*I108</f>
        <v>0</v>
      </c>
    </row>
    <row r="109" spans="2:10" ht="28.9" customHeight="1">
      <c r="B109" s="186">
        <f t="shared" si="36"/>
        <v>7.0899999999999981</v>
      </c>
      <c r="C109" s="292"/>
      <c r="D109" s="292"/>
      <c r="E109" s="290"/>
      <c r="F109" s="53" t="s">
        <v>233</v>
      </c>
      <c r="G109" s="7" t="s">
        <v>6</v>
      </c>
      <c r="H109" s="7">
        <v>1</v>
      </c>
      <c r="I109" s="11"/>
      <c r="J109" s="23">
        <f t="shared" ref="J109" si="43">H109*I109</f>
        <v>0</v>
      </c>
    </row>
    <row r="110" spans="2:10" ht="28.9" customHeight="1">
      <c r="B110" s="186">
        <f t="shared" si="36"/>
        <v>7.0999999999999979</v>
      </c>
      <c r="C110" s="292"/>
      <c r="D110" s="292"/>
      <c r="E110" s="290"/>
      <c r="F110" s="53" t="s">
        <v>234</v>
      </c>
      <c r="G110" s="7" t="s">
        <v>6</v>
      </c>
      <c r="H110" s="7">
        <v>1</v>
      </c>
      <c r="I110" s="11"/>
      <c r="J110" s="23">
        <f t="shared" ref="J110" si="44">H110*I110</f>
        <v>0</v>
      </c>
    </row>
    <row r="111" spans="2:10" ht="28.9" customHeight="1">
      <c r="B111" s="186">
        <f t="shared" si="36"/>
        <v>7.1099999999999977</v>
      </c>
      <c r="C111" s="292"/>
      <c r="D111" s="292"/>
      <c r="E111" s="290"/>
      <c r="F111" s="53" t="s">
        <v>235</v>
      </c>
      <c r="G111" s="7" t="s">
        <v>6</v>
      </c>
      <c r="H111" s="7">
        <v>1</v>
      </c>
      <c r="I111" s="11"/>
      <c r="J111" s="23">
        <f t="shared" ref="J111" si="45">H111*I111</f>
        <v>0</v>
      </c>
    </row>
    <row r="112" spans="2:10" ht="28.9" customHeight="1">
      <c r="B112" s="186">
        <f t="shared" si="36"/>
        <v>7.1199999999999974</v>
      </c>
      <c r="C112" s="292"/>
      <c r="D112" s="292"/>
      <c r="E112" s="290"/>
      <c r="F112" s="53" t="s">
        <v>236</v>
      </c>
      <c r="G112" s="7" t="s">
        <v>6</v>
      </c>
      <c r="H112" s="7">
        <v>1</v>
      </c>
      <c r="I112" s="11"/>
      <c r="J112" s="23">
        <f t="shared" si="38"/>
        <v>0</v>
      </c>
    </row>
    <row r="113" spans="2:10" ht="28.9" customHeight="1" thickBot="1">
      <c r="B113" s="185">
        <f t="shared" si="36"/>
        <v>7.1299999999999972</v>
      </c>
      <c r="C113" s="56" t="s">
        <v>10</v>
      </c>
      <c r="D113" s="58" t="s">
        <v>71</v>
      </c>
      <c r="E113" s="317" t="s">
        <v>474</v>
      </c>
      <c r="F113" s="318"/>
      <c r="G113" s="25" t="s">
        <v>6</v>
      </c>
      <c r="H113" s="25">
        <v>1</v>
      </c>
      <c r="I113" s="32"/>
      <c r="J113" s="27">
        <f t="shared" si="37"/>
        <v>0</v>
      </c>
    </row>
    <row r="114" spans="2:10" ht="28.9" customHeight="1" thickTop="1" thickBot="1">
      <c r="B114" s="12"/>
      <c r="C114" s="12"/>
      <c r="D114" s="14"/>
      <c r="E114" s="9"/>
      <c r="F114" s="9"/>
      <c r="G114" s="67"/>
      <c r="H114" s="68" t="s">
        <v>128</v>
      </c>
      <c r="I114" s="70">
        <f>B100</f>
        <v>7</v>
      </c>
      <c r="J114" s="69">
        <f>SUM(J101:J113)</f>
        <v>0</v>
      </c>
    </row>
    <row r="115" spans="2:10" ht="28.9" customHeight="1" thickTop="1" thickBot="1">
      <c r="B115" s="12"/>
      <c r="C115" s="12"/>
      <c r="D115" s="14"/>
      <c r="E115" s="9"/>
      <c r="F115" s="9"/>
      <c r="G115" s="15"/>
      <c r="H115" s="15"/>
      <c r="I115" s="16"/>
      <c r="J115" s="17"/>
    </row>
    <row r="116" spans="2:10" ht="28.9" customHeight="1" thickTop="1">
      <c r="B116" s="28">
        <v>8</v>
      </c>
      <c r="C116" s="57" t="s">
        <v>14</v>
      </c>
      <c r="D116" s="57" t="s">
        <v>15</v>
      </c>
      <c r="E116" s="39" t="s">
        <v>74</v>
      </c>
      <c r="F116" s="29"/>
      <c r="G116" s="59" t="s">
        <v>1</v>
      </c>
      <c r="H116" s="59" t="s">
        <v>2</v>
      </c>
      <c r="I116" s="59" t="s">
        <v>3</v>
      </c>
      <c r="J116" s="60" t="s">
        <v>4</v>
      </c>
    </row>
    <row r="117" spans="2:10" ht="28.9" customHeight="1">
      <c r="B117" s="186">
        <f t="shared" ref="B117:B119" si="46">B116+0.01</f>
        <v>8.01</v>
      </c>
      <c r="C117" s="55">
        <f>INDEX('Notice et chapitrage CCTP'!$K$5:$L$128,MATCH('Base de recherche'!$C$111,'Notice et chapitrage CCTP'!$L$5:$L$128,0),1)</f>
        <v>11.1</v>
      </c>
      <c r="D117" s="55">
        <v>5.4</v>
      </c>
      <c r="E117" s="275" t="s">
        <v>422</v>
      </c>
      <c r="F117" s="276"/>
      <c r="G117" s="7" t="s">
        <v>6</v>
      </c>
      <c r="H117" s="7">
        <v>1</v>
      </c>
      <c r="I117" s="11"/>
      <c r="J117" s="23">
        <f t="shared" ref="J117:J119" si="47">H117*I117</f>
        <v>0</v>
      </c>
    </row>
    <row r="118" spans="2:10" ht="28.9" customHeight="1">
      <c r="B118" s="186">
        <f t="shared" si="46"/>
        <v>8.02</v>
      </c>
      <c r="C118" s="55">
        <f>INDEX('Notice et chapitrage CCTP'!$K$5:$L$128,MATCH('Base de recherche'!$C$111,'Notice et chapitrage CCTP'!$L$5:$L$128,0),1)</f>
        <v>11.1</v>
      </c>
      <c r="D118" s="55">
        <v>5.4</v>
      </c>
      <c r="E118" s="275" t="s">
        <v>224</v>
      </c>
      <c r="F118" s="276"/>
      <c r="G118" s="7" t="s">
        <v>6</v>
      </c>
      <c r="H118" s="7">
        <v>1</v>
      </c>
      <c r="I118" s="11"/>
      <c r="J118" s="23">
        <f t="shared" ref="J118" si="48">H118*I118</f>
        <v>0</v>
      </c>
    </row>
    <row r="119" spans="2:10" ht="28.9" customHeight="1" thickBot="1">
      <c r="B119" s="185">
        <f t="shared" si="46"/>
        <v>8.0299999999999994</v>
      </c>
      <c r="C119" s="56">
        <f>INDEX('Notice et chapitrage CCTP'!$K$5:$L$128,MATCH('Base de recherche'!$C$116,'Notice et chapitrage CCTP'!$L$5:$L$128,0),1)</f>
        <v>11.2</v>
      </c>
      <c r="D119" s="56">
        <v>5.4</v>
      </c>
      <c r="E119" s="302" t="s">
        <v>239</v>
      </c>
      <c r="F119" s="303"/>
      <c r="G119" s="25" t="s">
        <v>6</v>
      </c>
      <c r="H119" s="25">
        <v>1</v>
      </c>
      <c r="I119" s="32"/>
      <c r="J119" s="27">
        <f t="shared" si="47"/>
        <v>0</v>
      </c>
    </row>
    <row r="120" spans="2:10" ht="28.9" customHeight="1" thickTop="1" thickBot="1">
      <c r="B120" s="12"/>
      <c r="C120" s="12"/>
      <c r="D120" s="14"/>
      <c r="E120" s="9"/>
      <c r="F120" s="9"/>
      <c r="G120" s="67"/>
      <c r="H120" s="68" t="s">
        <v>128</v>
      </c>
      <c r="I120" s="70">
        <f>B116</f>
        <v>8</v>
      </c>
      <c r="J120" s="69">
        <f>SUM(J117:J119)</f>
        <v>0</v>
      </c>
    </row>
    <row r="121" spans="2:10" ht="28.9" customHeight="1" thickTop="1" thickBot="1">
      <c r="B121" s="12"/>
      <c r="C121" s="12"/>
      <c r="D121" s="14"/>
      <c r="E121" s="9"/>
      <c r="F121" s="9"/>
      <c r="G121" s="15"/>
      <c r="H121" s="15"/>
      <c r="I121" s="16"/>
      <c r="J121" s="17"/>
    </row>
    <row r="122" spans="2:10" ht="28.9" customHeight="1" thickTop="1">
      <c r="B122" s="28">
        <v>9</v>
      </c>
      <c r="C122" s="57" t="s">
        <v>14</v>
      </c>
      <c r="D122" s="57" t="s">
        <v>15</v>
      </c>
      <c r="E122" s="39" t="s">
        <v>73</v>
      </c>
      <c r="F122" s="29"/>
      <c r="G122" s="59" t="s">
        <v>1</v>
      </c>
      <c r="H122" s="59" t="s">
        <v>2</v>
      </c>
      <c r="I122" s="59" t="s">
        <v>3</v>
      </c>
      <c r="J122" s="60" t="s">
        <v>4</v>
      </c>
    </row>
    <row r="123" spans="2:10" ht="28.9" customHeight="1">
      <c r="B123" s="186">
        <f t="shared" ref="B123:B131" si="49">B122+0.01</f>
        <v>9.01</v>
      </c>
      <c r="C123" s="55">
        <f>INDEX('Notice et chapitrage CCTP'!$K$5:$L$128,MATCH('Base de recherche'!$C$118,'Notice et chapitrage CCTP'!$L$5:$L$128,0),1)</f>
        <v>12.1</v>
      </c>
      <c r="D123" s="55" t="s">
        <v>10</v>
      </c>
      <c r="E123" s="275" t="s">
        <v>225</v>
      </c>
      <c r="F123" s="276"/>
      <c r="G123" s="7" t="s">
        <v>6</v>
      </c>
      <c r="H123" s="7">
        <v>1</v>
      </c>
      <c r="I123" s="11"/>
      <c r="J123" s="23">
        <f t="shared" ref="J123:J131" si="50">H123*I123</f>
        <v>0</v>
      </c>
    </row>
    <row r="124" spans="2:10" ht="28.9" customHeight="1">
      <c r="B124" s="186">
        <f t="shared" si="49"/>
        <v>9.02</v>
      </c>
      <c r="C124" s="55" t="s">
        <v>446</v>
      </c>
      <c r="D124" s="55" t="s">
        <v>10</v>
      </c>
      <c r="E124" s="275" t="s">
        <v>460</v>
      </c>
      <c r="F124" s="276"/>
      <c r="G124" s="7" t="s">
        <v>6</v>
      </c>
      <c r="H124" s="7">
        <v>1</v>
      </c>
      <c r="I124" s="11"/>
      <c r="J124" s="23">
        <f t="shared" ref="J124" si="51">H124*I124</f>
        <v>0</v>
      </c>
    </row>
    <row r="125" spans="2:10" ht="28.9" customHeight="1">
      <c r="B125" s="186">
        <f t="shared" si="49"/>
        <v>9.0299999999999994</v>
      </c>
      <c r="C125" s="55" t="str">
        <f>INDEX('Notice et chapitrage CCTP'!$K$5:$L$128,MATCH('Base de recherche'!$C122,'Notice et chapitrage CCTP'!$L$5:$L$128,0),1)</f>
        <v>12.2.2</v>
      </c>
      <c r="D125" s="55"/>
      <c r="E125" s="275" t="s">
        <v>467</v>
      </c>
      <c r="F125" s="276"/>
      <c r="G125" s="7" t="s">
        <v>6</v>
      </c>
      <c r="H125" s="7">
        <v>1</v>
      </c>
      <c r="I125" s="11"/>
      <c r="J125" s="23"/>
    </row>
    <row r="126" spans="2:10" ht="28.9" customHeight="1">
      <c r="B126" s="186">
        <f t="shared" si="49"/>
        <v>9.0399999999999991</v>
      </c>
      <c r="C126" s="55" t="str">
        <f>INDEX('Notice et chapitrage CCTP'!$K$5:$L$128,MATCH('Base de recherche'!$C123,'Notice et chapitrage CCTP'!$L$5:$L$128,0),1)</f>
        <v>12.2.3</v>
      </c>
      <c r="D126" s="55" t="s">
        <v>10</v>
      </c>
      <c r="E126" s="275" t="s">
        <v>226</v>
      </c>
      <c r="F126" s="276"/>
      <c r="G126" s="7" t="s">
        <v>6</v>
      </c>
      <c r="H126" s="7">
        <v>1</v>
      </c>
      <c r="I126" s="11"/>
      <c r="J126" s="23">
        <f t="shared" ref="J126" si="52">H126*I126</f>
        <v>0</v>
      </c>
    </row>
    <row r="127" spans="2:10" ht="28.9" customHeight="1">
      <c r="B127" s="186">
        <f t="shared" si="49"/>
        <v>9.0499999999999989</v>
      </c>
      <c r="C127" s="55" t="str">
        <f>INDEX('Notice et chapitrage CCTP'!$K$5:$L$128,MATCH('Base de recherche'!$C124,'Notice et chapitrage CCTP'!$L$5:$L$128,0),1)</f>
        <v>12.2.4</v>
      </c>
      <c r="D127" s="55" t="s">
        <v>10</v>
      </c>
      <c r="E127" s="275" t="s">
        <v>468</v>
      </c>
      <c r="F127" s="276"/>
      <c r="G127" s="7" t="s">
        <v>6</v>
      </c>
      <c r="H127" s="7">
        <v>1</v>
      </c>
      <c r="I127" s="11"/>
      <c r="J127" s="23">
        <f t="shared" ref="J127" si="53">H127*I127</f>
        <v>0</v>
      </c>
    </row>
    <row r="128" spans="2:10" ht="28.9" customHeight="1">
      <c r="B128" s="186">
        <f t="shared" si="49"/>
        <v>9.0599999999999987</v>
      </c>
      <c r="C128" s="55" t="str">
        <f>INDEX('Notice et chapitrage CCTP'!$K$5:$L$128,MATCH('Base de recherche'!$C125,'Notice et chapitrage CCTP'!$L$5:$L$128,0),1)</f>
        <v>12.2.5</v>
      </c>
      <c r="D128" s="55" t="s">
        <v>10</v>
      </c>
      <c r="E128" s="275" t="s">
        <v>469</v>
      </c>
      <c r="F128" s="276"/>
      <c r="G128" s="7" t="s">
        <v>6</v>
      </c>
      <c r="H128" s="7">
        <v>1</v>
      </c>
      <c r="I128" s="11"/>
      <c r="J128" s="23">
        <f t="shared" si="50"/>
        <v>0</v>
      </c>
    </row>
    <row r="129" spans="2:10" ht="28.9" customHeight="1">
      <c r="B129" s="186">
        <f t="shared" si="49"/>
        <v>9.0699999999999985</v>
      </c>
      <c r="C129" s="55">
        <f>INDEX('Notice et chapitrage CCTP'!$K$5:$L$128,MATCH('Base de recherche'!$C126,'Notice et chapitrage CCTP'!$L$5:$L$128,0),1)</f>
        <v>12.3</v>
      </c>
      <c r="D129" s="55" t="s">
        <v>10</v>
      </c>
      <c r="E129" s="275" t="s">
        <v>227</v>
      </c>
      <c r="F129" s="276"/>
      <c r="G129" s="7" t="s">
        <v>6</v>
      </c>
      <c r="H129" s="7">
        <v>1</v>
      </c>
      <c r="I129" s="11"/>
      <c r="J129" s="23">
        <f t="shared" si="50"/>
        <v>0</v>
      </c>
    </row>
    <row r="130" spans="2:10" ht="28.9" customHeight="1">
      <c r="B130" s="186">
        <f t="shared" si="49"/>
        <v>9.0799999999999983</v>
      </c>
      <c r="C130" s="55">
        <f>INDEX('Notice et chapitrage CCTP'!$K$5:$L$128,MATCH('Base de recherche'!$C$128,'Notice et chapitrage CCTP'!$L$5:$L$128,0),1)</f>
        <v>12.4</v>
      </c>
      <c r="D130" s="55">
        <v>9.11</v>
      </c>
      <c r="E130" s="304" t="s">
        <v>241</v>
      </c>
      <c r="F130" s="276"/>
      <c r="G130" s="7" t="s">
        <v>6</v>
      </c>
      <c r="H130" s="7">
        <v>1</v>
      </c>
      <c r="I130" s="11"/>
      <c r="J130" s="23">
        <f t="shared" ref="J130" si="54">H130*I130</f>
        <v>0</v>
      </c>
    </row>
    <row r="131" spans="2:10" ht="28.9" customHeight="1" thickBot="1">
      <c r="B131" s="185">
        <f t="shared" si="49"/>
        <v>9.0899999999999981</v>
      </c>
      <c r="C131" s="56">
        <f>INDEX('Notice et chapitrage CCTP'!$K$5:$L$128,MATCH('Base de recherche'!$C$128,'Notice et chapitrage CCTP'!$L$5:$L$128,0),1)</f>
        <v>12.4</v>
      </c>
      <c r="D131" s="56">
        <v>9.11</v>
      </c>
      <c r="E131" s="302" t="s">
        <v>240</v>
      </c>
      <c r="F131" s="303"/>
      <c r="G131" s="25" t="s">
        <v>6</v>
      </c>
      <c r="H131" s="25">
        <v>1</v>
      </c>
      <c r="I131" s="32"/>
      <c r="J131" s="27">
        <f t="shared" si="50"/>
        <v>0</v>
      </c>
    </row>
    <row r="132" spans="2:10" ht="28.9" customHeight="1" thickTop="1" thickBot="1">
      <c r="B132" s="12"/>
      <c r="C132" s="12"/>
      <c r="D132" s="14"/>
      <c r="E132" s="9"/>
      <c r="F132" s="9"/>
      <c r="G132" s="67"/>
      <c r="H132" s="68" t="s">
        <v>128</v>
      </c>
      <c r="I132" s="70">
        <f>B122</f>
        <v>9</v>
      </c>
      <c r="J132" s="69">
        <f>SUM(J123:J131)</f>
        <v>0</v>
      </c>
    </row>
    <row r="133" spans="2:10" ht="28.9" customHeight="1" thickTop="1" thickBot="1">
      <c r="B133" s="12"/>
      <c r="C133" s="12"/>
      <c r="D133" s="14"/>
      <c r="E133" s="9"/>
      <c r="F133" s="9"/>
      <c r="G133" s="15"/>
      <c r="H133" s="15"/>
      <c r="I133" s="16"/>
      <c r="J133" s="17"/>
    </row>
    <row r="134" spans="2:10" ht="28.9" customHeight="1" thickBot="1">
      <c r="B134" s="72"/>
      <c r="C134" s="73"/>
      <c r="D134" s="73"/>
      <c r="E134" s="73"/>
      <c r="F134" s="74"/>
      <c r="G134" s="307" t="s">
        <v>7</v>
      </c>
      <c r="H134" s="308"/>
      <c r="I134" s="296">
        <f>SUM(J8:J132)/2</f>
        <v>0</v>
      </c>
      <c r="J134" s="297"/>
    </row>
    <row r="135" spans="2:10" ht="28.9" customHeight="1" thickBot="1">
      <c r="B135" s="314" t="s">
        <v>510</v>
      </c>
      <c r="C135" s="315"/>
      <c r="D135" s="315"/>
      <c r="E135" s="315"/>
      <c r="F135" s="316"/>
      <c r="G135" s="309" t="s">
        <v>8</v>
      </c>
      <c r="H135" s="310"/>
      <c r="I135" s="298">
        <f>0.2*I134</f>
        <v>0</v>
      </c>
      <c r="J135" s="299"/>
    </row>
    <row r="136" spans="2:10" ht="28.9" customHeight="1" thickBot="1">
      <c r="B136" s="76"/>
      <c r="C136" s="77"/>
      <c r="D136" s="77"/>
      <c r="E136" s="77"/>
      <c r="F136" s="78"/>
      <c r="G136" s="277" t="s">
        <v>9</v>
      </c>
      <c r="H136" s="278"/>
      <c r="I136" s="300">
        <f>SUM(J134:J135)</f>
        <v>0</v>
      </c>
      <c r="J136" s="301"/>
    </row>
    <row r="137" spans="2:10" ht="38.450000000000003" customHeight="1">
      <c r="B137" s="293" t="s">
        <v>13</v>
      </c>
      <c r="C137" s="293"/>
      <c r="D137" s="293"/>
      <c r="E137" s="293"/>
      <c r="F137" s="293"/>
      <c r="G137" s="293"/>
      <c r="H137" s="293"/>
      <c r="I137" s="293"/>
      <c r="J137" s="293"/>
    </row>
    <row r="138" spans="2:10" ht="28.9" customHeight="1">
      <c r="B138" s="293" t="s">
        <v>65</v>
      </c>
      <c r="C138" s="293"/>
      <c r="D138" s="293"/>
      <c r="E138" s="293"/>
      <c r="F138" s="293"/>
      <c r="G138" s="293"/>
      <c r="H138" s="293"/>
      <c r="I138" s="293"/>
      <c r="J138" s="293"/>
    </row>
    <row r="139" spans="2:10" ht="24.95" customHeight="1" thickBot="1"/>
    <row r="140" spans="2:10" ht="21" customHeight="1">
      <c r="B140" s="96"/>
      <c r="C140" s="97"/>
      <c r="D140" s="272" t="s">
        <v>500</v>
      </c>
      <c r="E140" s="273"/>
      <c r="F140" s="273"/>
      <c r="G140" s="273"/>
      <c r="H140" s="274"/>
      <c r="I140" s="98"/>
      <c r="J140" s="15"/>
    </row>
    <row r="141" spans="2:10" ht="21" customHeight="1">
      <c r="B141" s="96"/>
      <c r="C141" s="97"/>
      <c r="D141" s="155" t="s">
        <v>96</v>
      </c>
      <c r="E141" s="282" t="s">
        <v>171</v>
      </c>
      <c r="F141" s="282"/>
      <c r="G141" s="287" t="s">
        <v>4</v>
      </c>
      <c r="H141" s="288"/>
      <c r="I141" s="98"/>
      <c r="J141" s="99"/>
    </row>
    <row r="142" spans="2:10" ht="21" customHeight="1">
      <c r="B142" s="14"/>
      <c r="C142" s="95"/>
      <c r="D142" s="100">
        <f>B7</f>
        <v>1</v>
      </c>
      <c r="E142" s="250" t="str">
        <f>E7</f>
        <v>ÉTUDES D'EXÉCUTION</v>
      </c>
      <c r="F142" s="250"/>
      <c r="G142" s="285">
        <f>J15</f>
        <v>0</v>
      </c>
      <c r="H142" s="286"/>
      <c r="I142" s="156"/>
      <c r="J142" s="99"/>
    </row>
    <row r="143" spans="2:10" ht="21" customHeight="1">
      <c r="B143" s="14"/>
      <c r="C143" s="95"/>
      <c r="D143" s="100">
        <f>B17</f>
        <v>2</v>
      </c>
      <c r="E143" s="250" t="str">
        <f>E17</f>
        <v>TRAVAUX PRÉPARATOIRES</v>
      </c>
      <c r="F143" s="250"/>
      <c r="G143" s="285">
        <f>J41</f>
        <v>0</v>
      </c>
      <c r="H143" s="286"/>
      <c r="I143" s="156"/>
      <c r="J143" s="99"/>
    </row>
    <row r="144" spans="2:10" ht="21" customHeight="1">
      <c r="B144" s="14"/>
      <c r="C144" s="95"/>
      <c r="D144" s="100">
        <f>B43</f>
        <v>3</v>
      </c>
      <c r="E144" s="250" t="str">
        <f>E43</f>
        <v>TRAVAUX DE NETTOYAGE ET CURAGE</v>
      </c>
      <c r="F144" s="250"/>
      <c r="G144" s="285">
        <f>J47</f>
        <v>0</v>
      </c>
      <c r="H144" s="286"/>
      <c r="I144" s="156"/>
      <c r="J144" s="99"/>
    </row>
    <row r="145" spans="2:10" ht="21" customHeight="1">
      <c r="B145" s="14"/>
      <c r="C145" s="95"/>
      <c r="D145" s="100">
        <f>B49</f>
        <v>4</v>
      </c>
      <c r="E145" s="250" t="str">
        <f>E49</f>
        <v>TRAVAUX DE RETRAIT DES MPCA</v>
      </c>
      <c r="F145" s="250"/>
      <c r="G145" s="285">
        <f>J71</f>
        <v>0</v>
      </c>
      <c r="H145" s="286"/>
      <c r="I145" s="156"/>
      <c r="J145" s="99"/>
    </row>
    <row r="146" spans="2:10" ht="21" customHeight="1">
      <c r="B146" s="14"/>
      <c r="C146" s="95"/>
      <c r="D146" s="100">
        <f>B73</f>
        <v>5</v>
      </c>
      <c r="E146" s="250" t="str">
        <f>E73</f>
        <v>TRAVAUX DE GESTION DES MATÉRIAUX PLOMBÉS</v>
      </c>
      <c r="F146" s="250"/>
      <c r="G146" s="285">
        <f>J85</f>
        <v>0</v>
      </c>
      <c r="H146" s="286"/>
      <c r="I146" s="156"/>
      <c r="J146" s="99"/>
    </row>
    <row r="147" spans="2:10" ht="21" customHeight="1">
      <c r="B147" s="14"/>
      <c r="C147" s="95"/>
      <c r="D147" s="100">
        <f>B87</f>
        <v>6</v>
      </c>
      <c r="E147" s="250" t="str">
        <f>E87</f>
        <v>DÉCONSTRUCTION</v>
      </c>
      <c r="F147" s="250"/>
      <c r="G147" s="285">
        <f>J98</f>
        <v>0</v>
      </c>
      <c r="H147" s="286"/>
      <c r="I147" s="156"/>
      <c r="J147" s="99"/>
    </row>
    <row r="148" spans="2:10" ht="21" customHeight="1">
      <c r="B148" s="14"/>
      <c r="C148" s="95"/>
      <c r="D148" s="100">
        <f>B100</f>
        <v>7</v>
      </c>
      <c r="E148" s="250" t="str">
        <f>E100</f>
        <v>GESTION DES PEMD en filière de réemploi ou recyclage spécifique</v>
      </c>
      <c r="F148" s="250"/>
      <c r="G148" s="285">
        <f>J114</f>
        <v>0</v>
      </c>
      <c r="H148" s="286"/>
      <c r="I148" s="156"/>
      <c r="J148" s="99"/>
    </row>
    <row r="149" spans="2:10" ht="21" customHeight="1">
      <c r="B149" s="14"/>
      <c r="C149" s="95"/>
      <c r="D149" s="100">
        <f>B116</f>
        <v>8</v>
      </c>
      <c r="E149" s="250" t="str">
        <f>E116</f>
        <v>REMBLAIEMENT, COMPACTAGE, NIVELLEMENT</v>
      </c>
      <c r="F149" s="250"/>
      <c r="G149" s="285">
        <f>J120</f>
        <v>0</v>
      </c>
      <c r="H149" s="286"/>
      <c r="I149" s="156"/>
      <c r="J149" s="99"/>
    </row>
    <row r="150" spans="2:10" ht="21" customHeight="1">
      <c r="B150" s="14"/>
      <c r="C150" s="95"/>
      <c r="D150" s="100">
        <f>B122</f>
        <v>9</v>
      </c>
      <c r="E150" s="250" t="str">
        <f>E122</f>
        <v>REMISE EN ÉTAT DU SITE ET RESTITUTION</v>
      </c>
      <c r="F150" s="250"/>
      <c r="G150" s="285">
        <f>J132</f>
        <v>0</v>
      </c>
      <c r="H150" s="286"/>
      <c r="I150" s="156"/>
      <c r="J150" s="99"/>
    </row>
    <row r="151" spans="2:10" ht="21" customHeight="1" thickBot="1">
      <c r="B151" s="12"/>
      <c r="C151" s="12"/>
      <c r="D151" s="280" t="s">
        <v>513</v>
      </c>
      <c r="E151" s="281"/>
      <c r="F151" s="281"/>
      <c r="G151" s="283">
        <f>SUM(G142:G150)</f>
        <v>0</v>
      </c>
      <c r="H151" s="284"/>
      <c r="I151" s="157"/>
    </row>
    <row r="152" spans="2:10" ht="24.95" customHeight="1">
      <c r="G152" s="279" t="str">
        <f>IF(G151=I134,"","erreur concordance montant somme DPGF vs récapitulatif")</f>
        <v/>
      </c>
      <c r="H152" s="279"/>
      <c r="I152" s="99"/>
      <c r="J152" s="99"/>
    </row>
    <row r="153" spans="2:10" ht="24.95" customHeight="1">
      <c r="G153" s="279"/>
      <c r="H153" s="279"/>
      <c r="I153" s="99"/>
      <c r="J153" s="99"/>
    </row>
    <row r="154" spans="2:10" ht="24.95" customHeight="1">
      <c r="G154" s="99"/>
      <c r="H154" s="99"/>
    </row>
  </sheetData>
  <sheetProtection sheet="1" objects="1" scenarios="1"/>
  <protectedRanges>
    <protectedRange sqref="I8:I14 I18:I40 I44:I46 I50:I70 I74:I84 I88:I97 I101:I113 I117:I119 I123:I131" name="Plage1"/>
  </protectedRanges>
  <mergeCells count="118">
    <mergeCell ref="B135:F135"/>
    <mergeCell ref="D102:D112"/>
    <mergeCell ref="E66:E68"/>
    <mergeCell ref="E113:F113"/>
    <mergeCell ref="E97:F97"/>
    <mergeCell ref="E3:J3"/>
    <mergeCell ref="E9:F9"/>
    <mergeCell ref="E8:F8"/>
    <mergeCell ref="E13:F13"/>
    <mergeCell ref="E38:F38"/>
    <mergeCell ref="E30:F30"/>
    <mergeCell ref="E33:F33"/>
    <mergeCell ref="E35:F35"/>
    <mergeCell ref="E34:F34"/>
    <mergeCell ref="E20:F20"/>
    <mergeCell ref="E28:F28"/>
    <mergeCell ref="E19:F19"/>
    <mergeCell ref="E27:F27"/>
    <mergeCell ref="E11:F11"/>
    <mergeCell ref="E10:F10"/>
    <mergeCell ref="E6:F6"/>
    <mergeCell ref="E36:F36"/>
    <mergeCell ref="E14:F14"/>
    <mergeCell ref="E37:F37"/>
    <mergeCell ref="E25:F25"/>
    <mergeCell ref="E4:J4"/>
    <mergeCell ref="E5:J5"/>
    <mergeCell ref="E12:F12"/>
    <mergeCell ref="E22:F22"/>
    <mergeCell ref="E124:F124"/>
    <mergeCell ref="E126:F126"/>
    <mergeCell ref="E127:F127"/>
    <mergeCell ref="E45:F45"/>
    <mergeCell ref="E92:F92"/>
    <mergeCell ref="E82:F82"/>
    <mergeCell ref="E119:F119"/>
    <mergeCell ref="E123:F123"/>
    <mergeCell ref="E88:F88"/>
    <mergeCell ref="E90:F90"/>
    <mergeCell ref="E93:F93"/>
    <mergeCell ref="E46:F46"/>
    <mergeCell ref="B47:F47"/>
    <mergeCell ref="E50:F50"/>
    <mergeCell ref="C66:C67"/>
    <mergeCell ref="E69:F69"/>
    <mergeCell ref="E51:E55"/>
    <mergeCell ref="E125:F125"/>
    <mergeCell ref="E118:F118"/>
    <mergeCell ref="E95:F95"/>
    <mergeCell ref="E102:E112"/>
    <mergeCell ref="C102:C112"/>
    <mergeCell ref="E91:F91"/>
    <mergeCell ref="E117:F117"/>
    <mergeCell ref="B138:J138"/>
    <mergeCell ref="B137:J137"/>
    <mergeCell ref="E143:F143"/>
    <mergeCell ref="E23:F23"/>
    <mergeCell ref="E24:F24"/>
    <mergeCell ref="E26:F26"/>
    <mergeCell ref="I134:J134"/>
    <mergeCell ref="I135:J135"/>
    <mergeCell ref="I136:J136"/>
    <mergeCell ref="E89:F89"/>
    <mergeCell ref="C76:C77"/>
    <mergeCell ref="E84:F84"/>
    <mergeCell ref="E129:F129"/>
    <mergeCell ref="C61:C62"/>
    <mergeCell ref="E131:F131"/>
    <mergeCell ref="E130:F130"/>
    <mergeCell ref="E40:F40"/>
    <mergeCell ref="G134:H134"/>
    <mergeCell ref="G135:H135"/>
    <mergeCell ref="G136:H136"/>
    <mergeCell ref="G152:H153"/>
    <mergeCell ref="D151:F151"/>
    <mergeCell ref="E141:F141"/>
    <mergeCell ref="G151:H151"/>
    <mergeCell ref="G150:H150"/>
    <mergeCell ref="G149:H149"/>
    <mergeCell ref="G148:H148"/>
    <mergeCell ref="G147:H147"/>
    <mergeCell ref="G146:H146"/>
    <mergeCell ref="G145:H145"/>
    <mergeCell ref="G144:H144"/>
    <mergeCell ref="G143:H143"/>
    <mergeCell ref="G142:H142"/>
    <mergeCell ref="G141:H141"/>
    <mergeCell ref="E147:F147"/>
    <mergeCell ref="E142:F142"/>
    <mergeCell ref="E149:F149"/>
    <mergeCell ref="E150:F150"/>
    <mergeCell ref="E144:F144"/>
    <mergeCell ref="E145:F145"/>
    <mergeCell ref="E146:F146"/>
    <mergeCell ref="B2:J2"/>
    <mergeCell ref="E148:F148"/>
    <mergeCell ref="C6:D6"/>
    <mergeCell ref="I6:J6"/>
    <mergeCell ref="E96:F96"/>
    <mergeCell ref="E18:F18"/>
    <mergeCell ref="E76:E77"/>
    <mergeCell ref="E74:F74"/>
    <mergeCell ref="E39:F39"/>
    <mergeCell ref="E44:F44"/>
    <mergeCell ref="E31:F31"/>
    <mergeCell ref="E21:F21"/>
    <mergeCell ref="E83:F83"/>
    <mergeCell ref="E70:F70"/>
    <mergeCell ref="C51:C52"/>
    <mergeCell ref="C56:C57"/>
    <mergeCell ref="E81:F81"/>
    <mergeCell ref="E61:E65"/>
    <mergeCell ref="E56:E60"/>
    <mergeCell ref="E29:F29"/>
    <mergeCell ref="E32:F32"/>
    <mergeCell ref="D140:H140"/>
    <mergeCell ref="E94:F94"/>
    <mergeCell ref="E128:F128"/>
  </mergeCells>
  <pageMargins left="0.7" right="0.7" top="0.75" bottom="0.75" header="0.3" footer="0.3"/>
  <pageSetup paperSize="9" scale="23"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E62F7F-FB61-41A6-AEE8-F2D233754DDA}">
  <dimension ref="B1:J146"/>
  <sheetViews>
    <sheetView showGridLines="0" view="pageBreakPreview" zoomScale="80" zoomScaleNormal="80" zoomScaleSheetLayoutView="80" workbookViewId="0">
      <selection activeCell="I44" sqref="I44"/>
    </sheetView>
  </sheetViews>
  <sheetFormatPr baseColWidth="10" defaultColWidth="11.42578125" defaultRowHeight="24.95" customHeight="1"/>
  <cols>
    <col min="1" max="1" width="3.85546875" style="1" customWidth="1"/>
    <col min="2" max="2" width="9.140625" style="13" customWidth="1"/>
    <col min="3" max="4" width="14.28515625" style="13" customWidth="1"/>
    <col min="5" max="5" width="31.7109375" style="4" customWidth="1"/>
    <col min="6" max="6" width="42.28515625" style="1" customWidth="1"/>
    <col min="7" max="7" width="9.7109375" style="1" customWidth="1"/>
    <col min="8" max="8" width="12.85546875" style="1" bestFit="1" customWidth="1"/>
    <col min="9" max="9" width="13.7109375" style="2" customWidth="1"/>
    <col min="10" max="10" width="13.7109375" style="1" customWidth="1"/>
    <col min="11" max="11" width="4.42578125" style="1" customWidth="1"/>
    <col min="12" max="16384" width="11.42578125" style="1"/>
  </cols>
  <sheetData>
    <row r="1" spans="2:10" ht="15" customHeight="1">
      <c r="B1" s="6"/>
      <c r="C1" s="6"/>
      <c r="D1" s="6"/>
      <c r="E1" s="1"/>
      <c r="G1" s="6"/>
      <c r="I1" s="1"/>
    </row>
    <row r="2" spans="2:10" ht="38.25" customHeight="1">
      <c r="B2" s="249" t="s">
        <v>503</v>
      </c>
      <c r="C2" s="249"/>
      <c r="D2" s="249"/>
      <c r="E2" s="249"/>
      <c r="F2" s="249"/>
      <c r="G2" s="249"/>
      <c r="H2" s="249"/>
      <c r="I2" s="249"/>
      <c r="J2" s="249"/>
    </row>
    <row r="3" spans="2:10" ht="38.450000000000003" customHeight="1">
      <c r="B3" s="6"/>
      <c r="C3" s="6"/>
      <c r="D3" s="38"/>
      <c r="E3" s="246" t="s">
        <v>11</v>
      </c>
      <c r="F3" s="246"/>
      <c r="G3" s="246"/>
      <c r="H3" s="246"/>
      <c r="I3" s="246"/>
      <c r="J3" s="246"/>
    </row>
    <row r="4" spans="2:10" ht="42" customHeight="1">
      <c r="B4" s="6"/>
      <c r="C4" s="6"/>
      <c r="D4" s="64"/>
      <c r="E4" s="247" t="s">
        <v>419</v>
      </c>
      <c r="F4" s="247"/>
      <c r="G4" s="247"/>
      <c r="H4" s="247"/>
      <c r="I4" s="247"/>
      <c r="J4" s="247"/>
    </row>
    <row r="5" spans="2:10" ht="24.95" customHeight="1" thickBot="1">
      <c r="B5" s="6"/>
      <c r="C5" s="6"/>
      <c r="D5" s="66"/>
      <c r="E5" s="248" t="s">
        <v>418</v>
      </c>
      <c r="F5" s="248"/>
      <c r="G5" s="248"/>
      <c r="H5" s="248"/>
      <c r="I5" s="248"/>
      <c r="J5" s="248"/>
    </row>
    <row r="6" spans="2:10" s="3" customFormat="1" ht="37.9" customHeight="1" thickTop="1">
      <c r="B6" s="21" t="s">
        <v>23</v>
      </c>
      <c r="C6" s="251" t="s">
        <v>92</v>
      </c>
      <c r="D6" s="252"/>
      <c r="E6" s="320" t="s">
        <v>0</v>
      </c>
      <c r="F6" s="320"/>
      <c r="G6" s="172" t="s">
        <v>1</v>
      </c>
      <c r="H6" s="172" t="s">
        <v>2</v>
      </c>
      <c r="I6" s="253" t="s">
        <v>89</v>
      </c>
      <c r="J6" s="254"/>
    </row>
    <row r="7" spans="2:10" ht="28.9" customHeight="1">
      <c r="B7" s="22">
        <v>1</v>
      </c>
      <c r="C7" s="54" t="s">
        <v>14</v>
      </c>
      <c r="D7" s="54" t="s">
        <v>15</v>
      </c>
      <c r="E7" s="35" t="s">
        <v>19</v>
      </c>
      <c r="F7" s="35"/>
      <c r="G7" s="59" t="s">
        <v>1</v>
      </c>
      <c r="H7" s="59" t="s">
        <v>2</v>
      </c>
      <c r="I7" s="59" t="s">
        <v>3</v>
      </c>
      <c r="J7" s="60" t="s">
        <v>4</v>
      </c>
    </row>
    <row r="8" spans="2:10" ht="28.9" customHeight="1">
      <c r="B8" s="186">
        <f>B7+0.01</f>
        <v>1.01</v>
      </c>
      <c r="C8" s="36" t="s">
        <v>10</v>
      </c>
      <c r="D8" s="36">
        <v>9.1</v>
      </c>
      <c r="E8" s="258" t="s">
        <v>130</v>
      </c>
      <c r="F8" s="258"/>
      <c r="G8" s="10" t="s">
        <v>6</v>
      </c>
      <c r="H8" s="10">
        <v>1</v>
      </c>
      <c r="I8" s="37"/>
      <c r="J8" s="30">
        <f t="shared" ref="J8:J14" si="0">H8*I8</f>
        <v>0</v>
      </c>
    </row>
    <row r="9" spans="2:10" ht="28.9" customHeight="1">
      <c r="B9" s="186">
        <f t="shared" ref="B9:B15" si="1">B8+0.01</f>
        <v>1.02</v>
      </c>
      <c r="C9" s="18" t="s">
        <v>10</v>
      </c>
      <c r="D9" s="18">
        <v>9.1999999999999993</v>
      </c>
      <c r="E9" s="256" t="s">
        <v>22</v>
      </c>
      <c r="F9" s="256"/>
      <c r="G9" s="7" t="s">
        <v>6</v>
      </c>
      <c r="H9" s="7">
        <v>1</v>
      </c>
      <c r="I9" s="8"/>
      <c r="J9" s="23">
        <f t="shared" si="0"/>
        <v>0</v>
      </c>
    </row>
    <row r="10" spans="2:10" ht="28.9" customHeight="1">
      <c r="B10" s="186">
        <f t="shared" si="1"/>
        <v>1.03</v>
      </c>
      <c r="C10" s="18">
        <f>INDEX('Notice et chapitrage CCTP'!$K$5:$L$128,MATCH('Base de recherche'!$C$22,'Notice et chapitrage CCTP'!$L$5:$L$128,0),1)</f>
        <v>4.0999999999999996</v>
      </c>
      <c r="D10" s="18">
        <v>8.1</v>
      </c>
      <c r="E10" s="256" t="s">
        <v>20</v>
      </c>
      <c r="F10" s="256"/>
      <c r="G10" s="7" t="s">
        <v>6</v>
      </c>
      <c r="H10" s="7">
        <v>1</v>
      </c>
      <c r="I10" s="8"/>
      <c r="J10" s="23">
        <f t="shared" si="0"/>
        <v>0</v>
      </c>
    </row>
    <row r="11" spans="2:10" ht="28.15" customHeight="1">
      <c r="B11" s="186">
        <f t="shared" si="1"/>
        <v>1.04</v>
      </c>
      <c r="C11" s="18">
        <f>INDEX('Notice et chapitrage CCTP'!$K$5:$L$128,MATCH('Base de recherche'!$C$23,'Notice et chapitrage CCTP'!$L$5:$L$128,0),1)</f>
        <v>4.2</v>
      </c>
      <c r="D11" s="18" t="s">
        <v>81</v>
      </c>
      <c r="E11" s="256" t="s">
        <v>16</v>
      </c>
      <c r="F11" s="256"/>
      <c r="G11" s="7" t="s">
        <v>6</v>
      </c>
      <c r="H11" s="7">
        <v>1</v>
      </c>
      <c r="I11" s="8"/>
      <c r="J11" s="23">
        <f t="shared" si="0"/>
        <v>0</v>
      </c>
    </row>
    <row r="12" spans="2:10" ht="28.15" customHeight="1">
      <c r="B12" s="186">
        <f t="shared" si="1"/>
        <v>1.05</v>
      </c>
      <c r="C12" s="165">
        <v>11.2</v>
      </c>
      <c r="D12" s="18" t="s">
        <v>201</v>
      </c>
      <c r="E12" s="261" t="s">
        <v>83</v>
      </c>
      <c r="F12" s="262"/>
      <c r="G12" s="7" t="s">
        <v>6</v>
      </c>
      <c r="H12" s="7">
        <v>1</v>
      </c>
      <c r="I12" s="8"/>
      <c r="J12" s="23">
        <f t="shared" si="0"/>
        <v>0</v>
      </c>
    </row>
    <row r="13" spans="2:10" ht="28.15" customHeight="1">
      <c r="B13" s="186">
        <f>B11+0.01</f>
        <v>1.05</v>
      </c>
      <c r="C13" s="18">
        <f>INDEX('Notice et chapitrage CCTP'!$K$5:$L$128,MATCH('Base de recherche'!$C$23,'Notice et chapitrage CCTP'!$L$5:$L$128,0),1)</f>
        <v>4.2</v>
      </c>
      <c r="D13" s="18" t="s">
        <v>10</v>
      </c>
      <c r="E13" s="261" t="s">
        <v>459</v>
      </c>
      <c r="F13" s="262"/>
      <c r="G13" s="7" t="s">
        <v>6</v>
      </c>
      <c r="H13" s="7">
        <v>1</v>
      </c>
      <c r="I13" s="8"/>
      <c r="J13" s="23">
        <f t="shared" ref="J13" si="2">H13*I13</f>
        <v>0</v>
      </c>
    </row>
    <row r="14" spans="2:10" ht="28.15" customHeight="1">
      <c r="B14" s="186">
        <f>B12+0.01</f>
        <v>1.06</v>
      </c>
      <c r="C14" s="18" t="s">
        <v>435</v>
      </c>
      <c r="D14" s="18" t="s">
        <v>10</v>
      </c>
      <c r="E14" s="263" t="s">
        <v>487</v>
      </c>
      <c r="F14" s="262"/>
      <c r="G14" s="7" t="s">
        <v>6</v>
      </c>
      <c r="H14" s="7">
        <v>1</v>
      </c>
      <c r="I14" s="8"/>
      <c r="J14" s="23">
        <f t="shared" si="0"/>
        <v>0</v>
      </c>
    </row>
    <row r="15" spans="2:10" ht="28.9" customHeight="1" thickBot="1">
      <c r="B15" s="185">
        <f t="shared" si="1"/>
        <v>1.07</v>
      </c>
      <c r="C15" s="169" t="str">
        <f>INDEX('Notice et chapitrage CCTP'!$K$5:$L$128,MATCH('Base de recherche'!$C$23,'Notice et chapitrage CCTP'!$L$5:$L$128,0),1)&amp;" "&amp;INDEX('Notice et chapitrage CCTP'!$K$5:$L$128,MATCH('Base de recherche'!$C$25,'Notice et chapitrage CCTP'!$L$5:$L$128,0),1)</f>
        <v>4.2 5.1</v>
      </c>
      <c r="D15" s="24" t="s">
        <v>17</v>
      </c>
      <c r="E15" s="317" t="s">
        <v>420</v>
      </c>
      <c r="F15" s="318"/>
      <c r="G15" s="25" t="s">
        <v>6</v>
      </c>
      <c r="H15" s="25">
        <v>1</v>
      </c>
      <c r="I15" s="26"/>
      <c r="J15" s="27">
        <f>H15*I15</f>
        <v>0</v>
      </c>
    </row>
    <row r="16" spans="2:10" ht="28.9" customHeight="1" thickTop="1" thickBot="1">
      <c r="B16" s="173"/>
      <c r="C16" s="173"/>
      <c r="D16" s="14"/>
      <c r="E16" s="9"/>
      <c r="F16" s="9"/>
      <c r="G16" s="67"/>
      <c r="H16" s="68" t="s">
        <v>128</v>
      </c>
      <c r="I16" s="70">
        <f>B7</f>
        <v>1</v>
      </c>
      <c r="J16" s="69">
        <f>SUM(J8:J15)</f>
        <v>0</v>
      </c>
    </row>
    <row r="17" spans="2:10" ht="28.9" customHeight="1" thickTop="1" thickBot="1">
      <c r="B17" s="173"/>
      <c r="C17" s="173"/>
      <c r="D17" s="14"/>
      <c r="E17" s="9"/>
      <c r="F17" s="9"/>
      <c r="G17" s="223"/>
      <c r="H17" s="223"/>
      <c r="I17" s="224"/>
      <c r="J17" s="225"/>
    </row>
    <row r="18" spans="2:10" ht="28.9" customHeight="1" thickTop="1">
      <c r="B18" s="33">
        <v>2</v>
      </c>
      <c r="C18" s="57" t="s">
        <v>14</v>
      </c>
      <c r="D18" s="57" t="s">
        <v>15</v>
      </c>
      <c r="E18" s="40" t="s">
        <v>5</v>
      </c>
      <c r="F18" s="34"/>
      <c r="G18" s="210" t="s">
        <v>1</v>
      </c>
      <c r="H18" s="210" t="s">
        <v>2</v>
      </c>
      <c r="I18" s="210" t="s">
        <v>3</v>
      </c>
      <c r="J18" s="211" t="s">
        <v>4</v>
      </c>
    </row>
    <row r="19" spans="2:10" ht="28.9" customHeight="1">
      <c r="B19" s="186">
        <f>B18+0.01</f>
        <v>2.0099999999999998</v>
      </c>
      <c r="C19" s="18" t="str">
        <f>INDEX('Notice et chapitrage CCTP'!$K$5:$L$128,MATCH('Base de recherche'!$C$31,'Notice et chapitrage CCTP'!$L$5:$L$128,0),1)</f>
        <v>5.2.1</v>
      </c>
      <c r="D19" s="18" t="s">
        <v>41</v>
      </c>
      <c r="E19" s="256" t="s">
        <v>82</v>
      </c>
      <c r="F19" s="256"/>
      <c r="G19" s="7" t="s">
        <v>6</v>
      </c>
      <c r="H19" s="7">
        <v>1</v>
      </c>
      <c r="I19" s="8"/>
      <c r="J19" s="23">
        <f t="shared" ref="J19:J25" si="3">H19*I19</f>
        <v>0</v>
      </c>
    </row>
    <row r="20" spans="2:10" ht="28.9" customHeight="1">
      <c r="B20" s="186">
        <f t="shared" ref="B20:B40" si="4">B19+0.01</f>
        <v>2.0199999999999996</v>
      </c>
      <c r="C20" s="18" t="str">
        <f>INDEX('Notice et chapitrage CCTP'!$K$5:$L$128,MATCH('Base de recherche'!$C$33,'Notice et chapitrage CCTP'!$L$5:$L$128,0),1)</f>
        <v>5.2.3</v>
      </c>
      <c r="D20" s="19" t="s">
        <v>99</v>
      </c>
      <c r="E20" s="256" t="s">
        <v>198</v>
      </c>
      <c r="F20" s="256"/>
      <c r="G20" s="7" t="s">
        <v>6</v>
      </c>
      <c r="H20" s="7">
        <v>1</v>
      </c>
      <c r="I20" s="11"/>
      <c r="J20" s="23">
        <f t="shared" si="3"/>
        <v>0</v>
      </c>
    </row>
    <row r="21" spans="2:10" ht="28.9" customHeight="1">
      <c r="B21" s="186">
        <f t="shared" si="4"/>
        <v>2.0299999999999994</v>
      </c>
      <c r="C21" s="165" t="str">
        <f>INDEX('Notice et chapitrage CCTP'!$K$5:$L$128,MATCH('Base de recherche'!$C$33,'Notice et chapitrage CCTP'!$L$5:$L$128,0),1)&amp;" "&amp;INDEX('Notice et chapitrage CCTP'!$K$5:$L$128,MATCH('Base de recherche'!$C$25,'Notice et chapitrage CCTP'!$L$5:$L$128,0),1)</f>
        <v>5.2.3 5.1</v>
      </c>
      <c r="D21" s="19" t="s">
        <v>99</v>
      </c>
      <c r="E21" s="256" t="s">
        <v>199</v>
      </c>
      <c r="F21" s="256"/>
      <c r="G21" s="7" t="s">
        <v>6</v>
      </c>
      <c r="H21" s="7">
        <v>1</v>
      </c>
      <c r="I21" s="11"/>
      <c r="J21" s="23">
        <f t="shared" si="3"/>
        <v>0</v>
      </c>
    </row>
    <row r="22" spans="2:10" ht="28.9" customHeight="1">
      <c r="B22" s="186">
        <f t="shared" si="4"/>
        <v>2.0399999999999991</v>
      </c>
      <c r="C22" s="18" t="str">
        <f>INDEX('Notice et chapitrage CCTP'!$K$5:$L$128,MATCH('Base de recherche'!$C$31,'Notice et chapitrage CCTP'!$L$5:$L$128,0),1)</f>
        <v>5.2.1</v>
      </c>
      <c r="D22" s="19" t="s">
        <v>127</v>
      </c>
      <c r="E22" s="265" t="s">
        <v>194</v>
      </c>
      <c r="F22" s="265"/>
      <c r="G22" s="7" t="s">
        <v>6</v>
      </c>
      <c r="H22" s="7">
        <v>1</v>
      </c>
      <c r="I22" s="8"/>
      <c r="J22" s="23">
        <f t="shared" si="3"/>
        <v>0</v>
      </c>
    </row>
    <row r="23" spans="2:10" ht="28.9" customHeight="1">
      <c r="B23" s="186">
        <f t="shared" si="4"/>
        <v>2.0499999999999989</v>
      </c>
      <c r="C23" s="18" t="str">
        <f>INDEX('Notice et chapitrage CCTP'!$K$5:$L$128,MATCH('Base de recherche'!$C$32,'Notice et chapitrage CCTP'!$L$5:$L$128,0),1)</f>
        <v>5.2.2</v>
      </c>
      <c r="D23" s="18" t="s">
        <v>79</v>
      </c>
      <c r="E23" s="256" t="s">
        <v>131</v>
      </c>
      <c r="F23" s="256"/>
      <c r="G23" s="7" t="s">
        <v>6</v>
      </c>
      <c r="H23" s="7">
        <v>1</v>
      </c>
      <c r="I23" s="8"/>
      <c r="J23" s="23">
        <f t="shared" si="3"/>
        <v>0</v>
      </c>
    </row>
    <row r="24" spans="2:10" ht="28.9" customHeight="1">
      <c r="B24" s="186">
        <f t="shared" si="4"/>
        <v>2.0599999999999987</v>
      </c>
      <c r="C24" s="18" t="str">
        <f>INDEX('Notice et chapitrage CCTP'!$K$5:$L$128,MATCH('Base de recherche'!$C$32,'Notice et chapitrage CCTP'!$L$5:$L$128,0),1)</f>
        <v>5.2.2</v>
      </c>
      <c r="D24" s="18" t="s">
        <v>79</v>
      </c>
      <c r="E24" s="255" t="s">
        <v>132</v>
      </c>
      <c r="F24" s="255"/>
      <c r="G24" s="7" t="s">
        <v>6</v>
      </c>
      <c r="H24" s="7">
        <v>1</v>
      </c>
      <c r="I24" s="8"/>
      <c r="J24" s="23">
        <f t="shared" si="3"/>
        <v>0</v>
      </c>
    </row>
    <row r="25" spans="2:10" ht="28.9" customHeight="1">
      <c r="B25" s="186">
        <f t="shared" si="4"/>
        <v>2.0699999999999985</v>
      </c>
      <c r="C25" s="18" t="str">
        <f>INDEX('Notice et chapitrage CCTP'!$K$5:$L$128,MATCH('Base de recherche'!$C$33,'Notice et chapitrage CCTP'!$L$5:$L$128,0),1)</f>
        <v>5.2.3</v>
      </c>
      <c r="D25" s="18">
        <v>1.2</v>
      </c>
      <c r="E25" s="294" t="s">
        <v>39</v>
      </c>
      <c r="F25" s="295"/>
      <c r="G25" s="7" t="s">
        <v>6</v>
      </c>
      <c r="H25" s="7">
        <v>1</v>
      </c>
      <c r="I25" s="8"/>
      <c r="J25" s="23">
        <f t="shared" si="3"/>
        <v>0</v>
      </c>
    </row>
    <row r="26" spans="2:10" ht="28.9" customHeight="1">
      <c r="B26" s="186">
        <f t="shared" si="4"/>
        <v>2.0799999999999983</v>
      </c>
      <c r="C26" s="18" t="str">
        <f>INDEX('Notice et chapitrage CCTP'!$K$5:$L$128,MATCH('Base de recherche'!$C$33,'Notice et chapitrage CCTP'!$L$5:$L$128,0),1)</f>
        <v>5.2.3</v>
      </c>
      <c r="D26" s="19" t="s">
        <v>40</v>
      </c>
      <c r="E26" s="256" t="s">
        <v>190</v>
      </c>
      <c r="F26" s="256"/>
      <c r="G26" s="7" t="s">
        <v>6</v>
      </c>
      <c r="H26" s="7">
        <v>1</v>
      </c>
      <c r="I26" s="11"/>
      <c r="J26" s="23">
        <f>H26*I26</f>
        <v>0</v>
      </c>
    </row>
    <row r="27" spans="2:10" ht="28.9" customHeight="1">
      <c r="B27" s="186">
        <f t="shared" si="4"/>
        <v>2.0899999999999981</v>
      </c>
      <c r="C27" s="165" t="str">
        <f>INDEX('Notice et chapitrage CCTP'!$K$5:$L$128,MATCH('Base de recherche'!$C$33,'Notice et chapitrage CCTP'!$L$5:$L$128,0),1)&amp;" "&amp;INDEX('Notice et chapitrage CCTP'!$K$5:$L$128,MATCH('Base de recherche'!$C$15,'Notice et chapitrage CCTP'!$L$5:$L$128,0),1)</f>
        <v>5.2.3 3.2</v>
      </c>
      <c r="D27" s="19" t="s">
        <v>33</v>
      </c>
      <c r="E27" s="256" t="s">
        <v>34</v>
      </c>
      <c r="F27" s="256"/>
      <c r="G27" s="7" t="s">
        <v>6</v>
      </c>
      <c r="H27" s="7">
        <v>1</v>
      </c>
      <c r="I27" s="11"/>
      <c r="J27" s="23">
        <f>H27*I27</f>
        <v>0</v>
      </c>
    </row>
    <row r="28" spans="2:10" ht="28.9" customHeight="1">
      <c r="B28" s="186">
        <f t="shared" si="4"/>
        <v>2.0999999999999979</v>
      </c>
      <c r="C28" s="18" t="str">
        <f>INDEX('Notice et chapitrage CCTP'!$K$5:$L$128,MATCH('Base de recherche'!$C$33,'Notice et chapitrage CCTP'!$L$5:$L$128,0),1)</f>
        <v>5.2.3</v>
      </c>
      <c r="D28" s="18" t="s">
        <v>10</v>
      </c>
      <c r="E28" s="263" t="s">
        <v>35</v>
      </c>
      <c r="F28" s="264"/>
      <c r="G28" s="7" t="s">
        <v>6</v>
      </c>
      <c r="H28" s="7">
        <v>1</v>
      </c>
      <c r="I28" s="8"/>
      <c r="J28" s="23">
        <f t="shared" ref="J28:J30" si="5">H28*I28</f>
        <v>0</v>
      </c>
    </row>
    <row r="29" spans="2:10" ht="28.9" customHeight="1">
      <c r="B29" s="186">
        <f t="shared" si="4"/>
        <v>2.1099999999999977</v>
      </c>
      <c r="C29" s="18" t="str">
        <f>INDEX('Notice et chapitrage CCTP'!$K$5:$L$128,MATCH('Base de recherche'!$C$33,'Notice et chapitrage CCTP'!$L$5:$L$128,0),1)</f>
        <v>5.2.3</v>
      </c>
      <c r="D29" s="18" t="s">
        <v>10</v>
      </c>
      <c r="E29" s="263" t="s">
        <v>32</v>
      </c>
      <c r="F29" s="264"/>
      <c r="G29" s="7" t="s">
        <v>6</v>
      </c>
      <c r="H29" s="7">
        <v>1</v>
      </c>
      <c r="I29" s="8"/>
      <c r="J29" s="23">
        <f t="shared" si="5"/>
        <v>0</v>
      </c>
    </row>
    <row r="30" spans="2:10" ht="28.9" customHeight="1">
      <c r="B30" s="186">
        <f t="shared" si="4"/>
        <v>2.1199999999999974</v>
      </c>
      <c r="C30" s="20">
        <f>INDEX('Notice et chapitrage CCTP'!$K$5:$L$128,MATCH('Base de recherche'!$C$25,'Notice et chapitrage CCTP'!$L$5:$L$128,0),1)</f>
        <v>5.0999999999999996</v>
      </c>
      <c r="D30" s="18" t="s">
        <v>29</v>
      </c>
      <c r="E30" s="263" t="s">
        <v>191</v>
      </c>
      <c r="F30" s="264"/>
      <c r="G30" s="7" t="s">
        <v>6</v>
      </c>
      <c r="H30" s="7">
        <v>1</v>
      </c>
      <c r="I30" s="8"/>
      <c r="J30" s="23">
        <f t="shared" si="5"/>
        <v>0</v>
      </c>
    </row>
    <row r="31" spans="2:10" ht="28.9" customHeight="1">
      <c r="B31" s="186">
        <f t="shared" si="4"/>
        <v>2.1299999999999972</v>
      </c>
      <c r="C31" s="20">
        <f>INDEX('Notice et chapitrage CCTP'!$K$5:$L$128,MATCH('Base de recherche'!$C$25,'Notice et chapitrage CCTP'!$L$5:$L$128,0),1)</f>
        <v>5.0999999999999996</v>
      </c>
      <c r="D31" s="18" t="s">
        <v>29</v>
      </c>
      <c r="E31" s="263" t="s">
        <v>193</v>
      </c>
      <c r="F31" s="264"/>
      <c r="G31" s="7" t="s">
        <v>6</v>
      </c>
      <c r="H31" s="7">
        <v>1</v>
      </c>
      <c r="I31" s="8"/>
      <c r="J31" s="23">
        <f t="shared" ref="J31:J37" si="6">H31*I31</f>
        <v>0</v>
      </c>
    </row>
    <row r="32" spans="2:10" ht="28.9" customHeight="1">
      <c r="B32" s="186">
        <f t="shared" si="4"/>
        <v>2.139999999999997</v>
      </c>
      <c r="C32" s="20">
        <f>INDEX('Notice et chapitrage CCTP'!$K$5:$L$128,MATCH('Base de recherche'!$C$25,'Notice et chapitrage CCTP'!$L$5:$L$128,0),1)</f>
        <v>5.0999999999999996</v>
      </c>
      <c r="D32" s="18" t="s">
        <v>29</v>
      </c>
      <c r="E32" s="263" t="s">
        <v>192</v>
      </c>
      <c r="F32" s="264"/>
      <c r="G32" s="7" t="s">
        <v>6</v>
      </c>
      <c r="H32" s="7">
        <v>1</v>
      </c>
      <c r="I32" s="8"/>
      <c r="J32" s="23">
        <f t="shared" si="6"/>
        <v>0</v>
      </c>
    </row>
    <row r="33" spans="2:10" ht="28.9" customHeight="1">
      <c r="B33" s="186">
        <f t="shared" si="4"/>
        <v>2.1499999999999968</v>
      </c>
      <c r="C33" s="20">
        <f>INDEX('Notice et chapitrage CCTP'!$K$5:$L$128,MATCH('Base de recherche'!$C$25,'Notice et chapitrage CCTP'!$L$5:$L$128,0),1)</f>
        <v>5.0999999999999996</v>
      </c>
      <c r="D33" s="18" t="s">
        <v>29</v>
      </c>
      <c r="E33" s="263" t="s">
        <v>218</v>
      </c>
      <c r="F33" s="264"/>
      <c r="G33" s="7" t="s">
        <v>6</v>
      </c>
      <c r="H33" s="7">
        <v>1</v>
      </c>
      <c r="I33" s="8"/>
      <c r="J33" s="23">
        <f t="shared" si="6"/>
        <v>0</v>
      </c>
    </row>
    <row r="34" spans="2:10" ht="28.9" customHeight="1">
      <c r="B34" s="186">
        <f t="shared" si="4"/>
        <v>2.1599999999999966</v>
      </c>
      <c r="C34" s="20">
        <f>INDEX('Notice et chapitrage CCTP'!$K$5:$L$128,MATCH('Base de recherche'!$C$25,'Notice et chapitrage CCTP'!$L$5:$L$128,0),1)</f>
        <v>5.0999999999999996</v>
      </c>
      <c r="D34" s="18" t="s">
        <v>10</v>
      </c>
      <c r="E34" s="263" t="s">
        <v>31</v>
      </c>
      <c r="F34" s="264"/>
      <c r="G34" s="7" t="s">
        <v>6</v>
      </c>
      <c r="H34" s="7">
        <v>1</v>
      </c>
      <c r="I34" s="8"/>
      <c r="J34" s="23">
        <f t="shared" si="6"/>
        <v>0</v>
      </c>
    </row>
    <row r="35" spans="2:10" ht="28.9" customHeight="1">
      <c r="B35" s="186">
        <f t="shared" si="4"/>
        <v>2.1699999999999964</v>
      </c>
      <c r="C35" s="20">
        <f>INDEX('Notice et chapitrage CCTP'!$K$5:$L$128,MATCH('Base de recherche'!$C$25,'Notice et chapitrage CCTP'!$L$5:$L$128,0),1)</f>
        <v>5.0999999999999996</v>
      </c>
      <c r="D35" s="18" t="s">
        <v>10</v>
      </c>
      <c r="E35" s="263" t="s">
        <v>421</v>
      </c>
      <c r="F35" s="264"/>
      <c r="G35" s="7" t="s">
        <v>6</v>
      </c>
      <c r="H35" s="7">
        <v>1</v>
      </c>
      <c r="I35" s="8"/>
      <c r="J35" s="23">
        <f t="shared" si="6"/>
        <v>0</v>
      </c>
    </row>
    <row r="36" spans="2:10" ht="28.9" customHeight="1">
      <c r="B36" s="186">
        <f t="shared" si="4"/>
        <v>2.1799999999999962</v>
      </c>
      <c r="C36" s="20">
        <f>INDEX('Notice et chapitrage CCTP'!$K$5:$L$128,MATCH('Base de recherche'!$C$25,'Notice et chapitrage CCTP'!$L$5:$L$128,0),1)</f>
        <v>5.0999999999999996</v>
      </c>
      <c r="D36" s="18" t="s">
        <v>10</v>
      </c>
      <c r="E36" s="263" t="s">
        <v>200</v>
      </c>
      <c r="F36" s="264"/>
      <c r="G36" s="7" t="s">
        <v>6</v>
      </c>
      <c r="H36" s="7">
        <v>1</v>
      </c>
      <c r="I36" s="8"/>
      <c r="J36" s="23">
        <f t="shared" si="6"/>
        <v>0</v>
      </c>
    </row>
    <row r="37" spans="2:10" ht="28.9" customHeight="1">
      <c r="B37" s="186">
        <f t="shared" si="4"/>
        <v>2.1899999999999959</v>
      </c>
      <c r="C37" s="165"/>
      <c r="D37" s="18">
        <v>1.8</v>
      </c>
      <c r="E37" s="256" t="s">
        <v>18</v>
      </c>
      <c r="F37" s="256"/>
      <c r="G37" s="7" t="s">
        <v>6</v>
      </c>
      <c r="H37" s="7">
        <v>1</v>
      </c>
      <c r="I37" s="8"/>
      <c r="J37" s="23">
        <f t="shared" si="6"/>
        <v>0</v>
      </c>
    </row>
    <row r="38" spans="2:10" ht="28.9" customHeight="1">
      <c r="B38" s="186">
        <f t="shared" si="4"/>
        <v>2.1999999999999957</v>
      </c>
      <c r="C38" s="20">
        <f>INDEX('Notice et chapitrage CCTP'!$K$5:$L$128,MATCH('Base de recherche'!$C$34,'Notice et chapitrage CCTP'!$L$5:$L$128,0),1)</f>
        <v>5.3</v>
      </c>
      <c r="D38" s="50" t="s">
        <v>10</v>
      </c>
      <c r="E38" s="259" t="s">
        <v>42</v>
      </c>
      <c r="F38" s="260"/>
      <c r="G38" s="46" t="s">
        <v>6</v>
      </c>
      <c r="H38" s="46">
        <v>1</v>
      </c>
      <c r="I38" s="51"/>
      <c r="J38" s="47">
        <f>H38*I38</f>
        <v>0</v>
      </c>
    </row>
    <row r="39" spans="2:10" ht="28.9" customHeight="1">
      <c r="B39" s="186">
        <f t="shared" si="4"/>
        <v>2.2099999999999955</v>
      </c>
      <c r="C39" s="20">
        <f>INDEX('Notice et chapitrage CCTP'!$K$5:$L$128,MATCH('Base de recherche'!$C$35,'Notice et chapitrage CCTP'!$L$5:$L$128,0),1)</f>
        <v>5.4</v>
      </c>
      <c r="D39" s="50" t="s">
        <v>10</v>
      </c>
      <c r="E39" s="259" t="s">
        <v>43</v>
      </c>
      <c r="F39" s="260"/>
      <c r="G39" s="46" t="s">
        <v>6</v>
      </c>
      <c r="H39" s="46">
        <v>1</v>
      </c>
      <c r="I39" s="51"/>
      <c r="J39" s="47">
        <f>H39*I39</f>
        <v>0</v>
      </c>
    </row>
    <row r="40" spans="2:10" ht="28.9" customHeight="1" thickBot="1">
      <c r="B40" s="185">
        <f t="shared" si="4"/>
        <v>2.2199999999999953</v>
      </c>
      <c r="C40" s="166">
        <f>INDEX('Notice et chapitrage CCTP'!$K$5:$L$128,MATCH('Base de recherche'!$C$36,'Notice et chapitrage CCTP'!$L$5:$L$128,0),1)</f>
        <v>5.5</v>
      </c>
      <c r="D40" s="48" t="s">
        <v>45</v>
      </c>
      <c r="E40" s="305" t="s">
        <v>466</v>
      </c>
      <c r="F40" s="306"/>
      <c r="G40" s="25" t="s">
        <v>6</v>
      </c>
      <c r="H40" s="25">
        <v>1</v>
      </c>
      <c r="I40" s="26"/>
      <c r="J40" s="27">
        <f>H40*I40</f>
        <v>0</v>
      </c>
    </row>
    <row r="41" spans="2:10" ht="28.9" customHeight="1" thickTop="1" thickBot="1">
      <c r="B41" s="173"/>
      <c r="C41" s="173"/>
      <c r="D41" s="14"/>
      <c r="E41" s="9"/>
      <c r="F41" s="9"/>
      <c r="G41" s="67"/>
      <c r="H41" s="68" t="s">
        <v>128</v>
      </c>
      <c r="I41" s="70">
        <f>B18</f>
        <v>2</v>
      </c>
      <c r="J41" s="69">
        <f>SUM(J19:J40)</f>
        <v>0</v>
      </c>
    </row>
    <row r="42" spans="2:10" ht="28.9" customHeight="1" thickTop="1" thickBot="1">
      <c r="B42" s="173"/>
      <c r="C42" s="173"/>
      <c r="D42" s="14"/>
      <c r="E42" s="9"/>
      <c r="F42" s="9"/>
      <c r="G42" s="223"/>
      <c r="H42" s="223"/>
      <c r="I42" s="224"/>
      <c r="J42" s="225"/>
    </row>
    <row r="43" spans="2:10" ht="28.9" customHeight="1" thickTop="1">
      <c r="B43" s="33">
        <v>3</v>
      </c>
      <c r="C43" s="57" t="s">
        <v>14</v>
      </c>
      <c r="D43" s="57" t="s">
        <v>15</v>
      </c>
      <c r="E43" s="40" t="s">
        <v>21</v>
      </c>
      <c r="F43" s="34"/>
      <c r="G43" s="210" t="s">
        <v>1</v>
      </c>
      <c r="H43" s="210" t="s">
        <v>2</v>
      </c>
      <c r="I43" s="210" t="s">
        <v>3</v>
      </c>
      <c r="J43" s="211" t="s">
        <v>4</v>
      </c>
    </row>
    <row r="44" spans="2:10" ht="42" customHeight="1">
      <c r="B44" s="186">
        <f t="shared" ref="B44:B46" si="7">B43+0.01</f>
        <v>3.01</v>
      </c>
      <c r="C44" s="165" t="s">
        <v>10</v>
      </c>
      <c r="D44" s="19" t="s">
        <v>44</v>
      </c>
      <c r="E44" s="261" t="s">
        <v>195</v>
      </c>
      <c r="F44" s="262"/>
      <c r="G44" s="7" t="s">
        <v>6</v>
      </c>
      <c r="H44" s="7">
        <v>1</v>
      </c>
      <c r="I44" s="11"/>
      <c r="J44" s="23">
        <f t="shared" ref="J44:J46" si="8">H44*I44</f>
        <v>0</v>
      </c>
    </row>
    <row r="45" spans="2:10" ht="28.9" customHeight="1">
      <c r="B45" s="186">
        <f t="shared" si="7"/>
        <v>3.0199999999999996</v>
      </c>
      <c r="C45" s="167" t="str">
        <f>INDEX('Notice et chapitrage CCTP'!$K$5:$L$128,MATCH('Base de recherche'!$C$38,'Notice et chapitrage CCTP'!$L$5:$L$128,0),1)&amp;" "&amp;INDEX('Notice et chapitrage CCTP'!$K$5:$L$128,MATCH('Base de recherche'!$C$40,'Notice et chapitrage CCTP'!$L$5:$L$128,0),1)</f>
        <v>6.1 6.2</v>
      </c>
      <c r="D45" s="55">
        <v>2</v>
      </c>
      <c r="E45" s="261" t="s">
        <v>464</v>
      </c>
      <c r="F45" s="262"/>
      <c r="G45" s="7" t="s">
        <v>6</v>
      </c>
      <c r="H45" s="7">
        <v>1</v>
      </c>
      <c r="I45" s="11"/>
      <c r="J45" s="23">
        <f t="shared" si="8"/>
        <v>0</v>
      </c>
    </row>
    <row r="46" spans="2:10" ht="28.9" customHeight="1" thickBot="1">
      <c r="B46" s="186">
        <f t="shared" si="7"/>
        <v>3.0299999999999994</v>
      </c>
      <c r="C46" s="167" t="str">
        <f>INDEX('Notice et chapitrage CCTP'!$K$5:$L$128,MATCH('Base de recherche'!$C$38,'Notice et chapitrage CCTP'!$L$5:$L$128,0),1)&amp;" "&amp;INDEX('Notice et chapitrage CCTP'!$K$5:$L$128,MATCH('Base de recherche'!$C$40,'Notice et chapitrage CCTP'!$L$5:$L$128,0),1)</f>
        <v>6.1 6.2</v>
      </c>
      <c r="D46" s="55">
        <v>2</v>
      </c>
      <c r="E46" s="261" t="s">
        <v>465</v>
      </c>
      <c r="F46" s="262"/>
      <c r="G46" s="7" t="s">
        <v>6</v>
      </c>
      <c r="H46" s="7">
        <v>1</v>
      </c>
      <c r="I46" s="11"/>
      <c r="J46" s="23">
        <f t="shared" si="8"/>
        <v>0</v>
      </c>
    </row>
    <row r="47" spans="2:10" ht="28.9" customHeight="1" thickTop="1" thickBot="1">
      <c r="B47" s="311" t="s">
        <v>196</v>
      </c>
      <c r="C47" s="311"/>
      <c r="D47" s="311"/>
      <c r="E47" s="311"/>
      <c r="F47" s="312"/>
      <c r="G47" s="67"/>
      <c r="H47" s="68" t="s">
        <v>128</v>
      </c>
      <c r="I47" s="70">
        <f>B43</f>
        <v>3</v>
      </c>
      <c r="J47" s="69">
        <f>SUM(J44:J46)</f>
        <v>0</v>
      </c>
    </row>
    <row r="48" spans="2:10" ht="28.9" customHeight="1" thickTop="1" thickBot="1">
      <c r="B48" s="173"/>
      <c r="C48" s="173"/>
      <c r="D48" s="14"/>
      <c r="E48" s="9"/>
      <c r="F48" s="9"/>
      <c r="G48" s="223"/>
      <c r="H48" s="223"/>
      <c r="I48" s="224"/>
      <c r="J48" s="225"/>
    </row>
    <row r="49" spans="2:10" ht="28.9" customHeight="1" thickTop="1">
      <c r="B49" s="28">
        <v>4</v>
      </c>
      <c r="C49" s="57" t="s">
        <v>14</v>
      </c>
      <c r="D49" s="57" t="s">
        <v>15</v>
      </c>
      <c r="E49" s="39" t="s">
        <v>27</v>
      </c>
      <c r="F49" s="29"/>
      <c r="G49" s="210" t="s">
        <v>1</v>
      </c>
      <c r="H49" s="210" t="s">
        <v>2</v>
      </c>
      <c r="I49" s="210" t="s">
        <v>3</v>
      </c>
      <c r="J49" s="211" t="s">
        <v>4</v>
      </c>
    </row>
    <row r="50" spans="2:10" ht="28.9" customHeight="1">
      <c r="B50" s="186">
        <f>B49+0.01</f>
        <v>4.01</v>
      </c>
      <c r="C50" s="165">
        <f>INDEX('Notice et chapitrage CCTP'!$K$5:$L$128,MATCH('Base de recherche'!$C$49,'Notice et chapitrage CCTP'!$L$5:$L$128,0),1)</f>
        <v>7.3</v>
      </c>
      <c r="D50" s="43" t="s">
        <v>45</v>
      </c>
      <c r="E50" s="258" t="s">
        <v>25</v>
      </c>
      <c r="F50" s="258"/>
      <c r="G50" s="10" t="s">
        <v>6</v>
      </c>
      <c r="H50" s="10">
        <v>1</v>
      </c>
      <c r="I50" s="44"/>
      <c r="J50" s="30">
        <f t="shared" ref="J50:J67" si="9">H50*I50</f>
        <v>0</v>
      </c>
    </row>
    <row r="51" spans="2:10" ht="28.9" customHeight="1">
      <c r="B51" s="186">
        <f t="shared" ref="B51:B67" si="10">B50+0.01</f>
        <v>4.0199999999999996</v>
      </c>
      <c r="C51" s="267">
        <v>7</v>
      </c>
      <c r="D51" s="19" t="s">
        <v>46</v>
      </c>
      <c r="E51" s="269" t="s">
        <v>461</v>
      </c>
      <c r="F51" s="41" t="s">
        <v>12</v>
      </c>
      <c r="G51" s="7" t="s">
        <v>6</v>
      </c>
      <c r="H51" s="7">
        <v>1</v>
      </c>
      <c r="I51" s="11"/>
      <c r="J51" s="23">
        <f t="shared" si="9"/>
        <v>0</v>
      </c>
    </row>
    <row r="52" spans="2:10" ht="28.9" customHeight="1">
      <c r="B52" s="186">
        <f t="shared" si="10"/>
        <v>4.0299999999999994</v>
      </c>
      <c r="C52" s="268"/>
      <c r="D52" s="19" t="s">
        <v>76</v>
      </c>
      <c r="E52" s="270"/>
      <c r="F52" s="42" t="s">
        <v>24</v>
      </c>
      <c r="G52" s="7" t="s">
        <v>6</v>
      </c>
      <c r="H52" s="7">
        <v>1</v>
      </c>
      <c r="I52" s="11"/>
      <c r="J52" s="23">
        <f t="shared" si="9"/>
        <v>0</v>
      </c>
    </row>
    <row r="53" spans="2:10" ht="28.9" customHeight="1">
      <c r="B53" s="186">
        <f t="shared" si="10"/>
        <v>4.0399999999999991</v>
      </c>
      <c r="C53" s="19" t="s">
        <v>10</v>
      </c>
      <c r="D53" s="19" t="s">
        <v>54</v>
      </c>
      <c r="E53" s="270"/>
      <c r="F53" s="42" t="s">
        <v>53</v>
      </c>
      <c r="G53" s="7" t="s">
        <v>6</v>
      </c>
      <c r="H53" s="7">
        <v>1</v>
      </c>
      <c r="I53" s="11"/>
      <c r="J53" s="23">
        <f t="shared" si="9"/>
        <v>0</v>
      </c>
    </row>
    <row r="54" spans="2:10" ht="28.9" customHeight="1">
      <c r="B54" s="186">
        <f t="shared" si="10"/>
        <v>4.0499999999999989</v>
      </c>
      <c r="C54" s="19" t="s">
        <v>10</v>
      </c>
      <c r="D54" s="19" t="s">
        <v>55</v>
      </c>
      <c r="E54" s="270"/>
      <c r="F54" s="174" t="s">
        <v>52</v>
      </c>
      <c r="G54" s="7" t="s">
        <v>6</v>
      </c>
      <c r="H54" s="7">
        <v>1</v>
      </c>
      <c r="I54" s="11"/>
      <c r="J54" s="23">
        <f t="shared" si="9"/>
        <v>0</v>
      </c>
    </row>
    <row r="55" spans="2:10" ht="28.9" customHeight="1">
      <c r="B55" s="186">
        <f t="shared" si="10"/>
        <v>4.0599999999999987</v>
      </c>
      <c r="C55" s="19" t="s">
        <v>10</v>
      </c>
      <c r="D55" s="19" t="s">
        <v>48</v>
      </c>
      <c r="E55" s="271"/>
      <c r="F55" s="53" t="s">
        <v>51</v>
      </c>
      <c r="G55" s="7" t="s">
        <v>6</v>
      </c>
      <c r="H55" s="7">
        <v>1</v>
      </c>
      <c r="I55" s="11"/>
      <c r="J55" s="23">
        <f t="shared" si="9"/>
        <v>0</v>
      </c>
    </row>
    <row r="56" spans="2:10" ht="28.9" customHeight="1">
      <c r="B56" s="186">
        <f t="shared" si="10"/>
        <v>4.0699999999999985</v>
      </c>
      <c r="C56" s="267">
        <v>7</v>
      </c>
      <c r="D56" s="19" t="s">
        <v>46</v>
      </c>
      <c r="E56" s="269" t="s">
        <v>485</v>
      </c>
      <c r="F56" s="187" t="s">
        <v>12</v>
      </c>
      <c r="G56" s="7" t="s">
        <v>6</v>
      </c>
      <c r="H56" s="7">
        <v>1</v>
      </c>
      <c r="I56" s="11"/>
      <c r="J56" s="23">
        <f t="shared" si="9"/>
        <v>0</v>
      </c>
    </row>
    <row r="57" spans="2:10" ht="28.9" customHeight="1">
      <c r="B57" s="186">
        <f t="shared" si="10"/>
        <v>4.0799999999999983</v>
      </c>
      <c r="C57" s="268"/>
      <c r="D57" s="19" t="s">
        <v>76</v>
      </c>
      <c r="E57" s="270"/>
      <c r="F57" s="174" t="s">
        <v>24</v>
      </c>
      <c r="G57" s="7" t="s">
        <v>6</v>
      </c>
      <c r="H57" s="7">
        <v>1</v>
      </c>
      <c r="I57" s="11"/>
      <c r="J57" s="23">
        <f t="shared" si="9"/>
        <v>0</v>
      </c>
    </row>
    <row r="58" spans="2:10" ht="28.9" customHeight="1">
      <c r="B58" s="186">
        <f t="shared" si="10"/>
        <v>4.0899999999999981</v>
      </c>
      <c r="C58" s="19" t="s">
        <v>10</v>
      </c>
      <c r="D58" s="19" t="s">
        <v>54</v>
      </c>
      <c r="E58" s="270"/>
      <c r="F58" s="174" t="s">
        <v>53</v>
      </c>
      <c r="G58" s="7" t="s">
        <v>6</v>
      </c>
      <c r="H58" s="7">
        <v>1</v>
      </c>
      <c r="I58" s="11"/>
      <c r="J58" s="23">
        <f t="shared" si="9"/>
        <v>0</v>
      </c>
    </row>
    <row r="59" spans="2:10" ht="28.9" customHeight="1">
      <c r="B59" s="186">
        <f t="shared" si="10"/>
        <v>4.0999999999999979</v>
      </c>
      <c r="C59" s="19" t="s">
        <v>10</v>
      </c>
      <c r="D59" s="19" t="s">
        <v>55</v>
      </c>
      <c r="E59" s="270"/>
      <c r="F59" s="174" t="s">
        <v>52</v>
      </c>
      <c r="G59" s="7" t="s">
        <v>6</v>
      </c>
      <c r="H59" s="7">
        <v>1</v>
      </c>
      <c r="I59" s="11"/>
      <c r="J59" s="23">
        <f t="shared" si="9"/>
        <v>0</v>
      </c>
    </row>
    <row r="60" spans="2:10" ht="28.9" customHeight="1">
      <c r="B60" s="186">
        <f t="shared" si="10"/>
        <v>4.1099999999999977</v>
      </c>
      <c r="C60" s="19" t="s">
        <v>10</v>
      </c>
      <c r="D60" s="19" t="s">
        <v>48</v>
      </c>
      <c r="E60" s="271"/>
      <c r="F60" s="53" t="s">
        <v>51</v>
      </c>
      <c r="G60" s="7" t="s">
        <v>6</v>
      </c>
      <c r="H60" s="7">
        <v>1</v>
      </c>
      <c r="I60" s="11"/>
      <c r="J60" s="23">
        <f t="shared" si="9"/>
        <v>0</v>
      </c>
    </row>
    <row r="61" spans="2:10" ht="28.9" customHeight="1">
      <c r="B61" s="186">
        <f t="shared" si="10"/>
        <v>4.1199999999999974</v>
      </c>
      <c r="C61" s="267">
        <v>7</v>
      </c>
      <c r="D61" s="19" t="s">
        <v>46</v>
      </c>
      <c r="E61" s="269" t="s">
        <v>486</v>
      </c>
      <c r="F61" s="187" t="s">
        <v>12</v>
      </c>
      <c r="G61" s="7" t="s">
        <v>6</v>
      </c>
      <c r="H61" s="7">
        <v>1</v>
      </c>
      <c r="I61" s="11"/>
      <c r="J61" s="23">
        <f t="shared" si="9"/>
        <v>0</v>
      </c>
    </row>
    <row r="62" spans="2:10" ht="28.9" customHeight="1">
      <c r="B62" s="186">
        <f t="shared" si="10"/>
        <v>4.1299999999999972</v>
      </c>
      <c r="C62" s="268"/>
      <c r="D62" s="19" t="s">
        <v>76</v>
      </c>
      <c r="E62" s="270"/>
      <c r="F62" s="174" t="s">
        <v>24</v>
      </c>
      <c r="G62" s="7" t="s">
        <v>6</v>
      </c>
      <c r="H62" s="7">
        <v>1</v>
      </c>
      <c r="I62" s="11"/>
      <c r="J62" s="23">
        <f t="shared" si="9"/>
        <v>0</v>
      </c>
    </row>
    <row r="63" spans="2:10" ht="28.9" customHeight="1">
      <c r="B63" s="186">
        <f t="shared" si="10"/>
        <v>4.139999999999997</v>
      </c>
      <c r="C63" s="19" t="s">
        <v>10</v>
      </c>
      <c r="D63" s="19" t="s">
        <v>54</v>
      </c>
      <c r="E63" s="270"/>
      <c r="F63" s="174" t="s">
        <v>53</v>
      </c>
      <c r="G63" s="7" t="s">
        <v>6</v>
      </c>
      <c r="H63" s="7">
        <v>1</v>
      </c>
      <c r="I63" s="11"/>
      <c r="J63" s="23">
        <f t="shared" si="9"/>
        <v>0</v>
      </c>
    </row>
    <row r="64" spans="2:10" ht="28.9" customHeight="1">
      <c r="B64" s="186">
        <f t="shared" si="10"/>
        <v>4.1499999999999968</v>
      </c>
      <c r="C64" s="19" t="s">
        <v>10</v>
      </c>
      <c r="D64" s="19" t="s">
        <v>55</v>
      </c>
      <c r="E64" s="270"/>
      <c r="F64" s="174" t="s">
        <v>52</v>
      </c>
      <c r="G64" s="7" t="s">
        <v>6</v>
      </c>
      <c r="H64" s="7">
        <v>1</v>
      </c>
      <c r="I64" s="11"/>
      <c r="J64" s="23">
        <f t="shared" si="9"/>
        <v>0</v>
      </c>
    </row>
    <row r="65" spans="2:10" ht="28.9" customHeight="1">
      <c r="B65" s="186">
        <f t="shared" si="10"/>
        <v>4.1599999999999966</v>
      </c>
      <c r="C65" s="19" t="s">
        <v>10</v>
      </c>
      <c r="D65" s="19" t="s">
        <v>48</v>
      </c>
      <c r="E65" s="271"/>
      <c r="F65" s="53" t="s">
        <v>51</v>
      </c>
      <c r="G65" s="7" t="s">
        <v>6</v>
      </c>
      <c r="H65" s="7">
        <v>1</v>
      </c>
      <c r="I65" s="11"/>
      <c r="J65" s="23">
        <f t="shared" si="9"/>
        <v>0</v>
      </c>
    </row>
    <row r="66" spans="2:10" ht="25.5">
      <c r="B66" s="186">
        <f t="shared" si="10"/>
        <v>4.1699999999999964</v>
      </c>
      <c r="C66" s="19" t="s">
        <v>10</v>
      </c>
      <c r="D66" s="19" t="s">
        <v>47</v>
      </c>
      <c r="E66" s="256" t="s">
        <v>56</v>
      </c>
      <c r="F66" s="313"/>
      <c r="G66" s="7" t="s">
        <v>6</v>
      </c>
      <c r="H66" s="7">
        <v>1</v>
      </c>
      <c r="I66" s="11"/>
      <c r="J66" s="23">
        <f t="shared" si="9"/>
        <v>0</v>
      </c>
    </row>
    <row r="67" spans="2:10" s="2" customFormat="1" ht="49.9" customHeight="1" thickBot="1">
      <c r="B67" s="185">
        <f t="shared" si="10"/>
        <v>4.1799999999999962</v>
      </c>
      <c r="C67" s="31" t="s">
        <v>10</v>
      </c>
      <c r="D67" s="31" t="s">
        <v>77</v>
      </c>
      <c r="E67" s="266" t="s">
        <v>26</v>
      </c>
      <c r="F67" s="266"/>
      <c r="G67" s="25" t="s">
        <v>6</v>
      </c>
      <c r="H67" s="25">
        <v>1</v>
      </c>
      <c r="I67" s="32"/>
      <c r="J67" s="27">
        <f t="shared" si="9"/>
        <v>0</v>
      </c>
    </row>
    <row r="68" spans="2:10" ht="28.9" customHeight="1" thickTop="1" thickBot="1">
      <c r="B68" s="173"/>
      <c r="C68" s="173"/>
      <c r="D68" s="14"/>
      <c r="E68" s="9"/>
      <c r="F68" s="9"/>
      <c r="G68" s="67"/>
      <c r="H68" s="68" t="s">
        <v>128</v>
      </c>
      <c r="I68" s="70">
        <f>B49</f>
        <v>4</v>
      </c>
      <c r="J68" s="69">
        <f>SUM(J50:J67)</f>
        <v>0</v>
      </c>
    </row>
    <row r="69" spans="2:10" ht="28.9" customHeight="1" thickTop="1" thickBot="1">
      <c r="B69" s="173"/>
      <c r="C69" s="173"/>
      <c r="D69" s="14"/>
      <c r="E69" s="9"/>
      <c r="F69" s="9"/>
      <c r="G69" s="15"/>
      <c r="H69" s="15"/>
      <c r="I69" s="16"/>
      <c r="J69" s="17"/>
    </row>
    <row r="70" spans="2:10" ht="28.9" customHeight="1" thickTop="1" thickBot="1">
      <c r="B70" s="28">
        <v>5</v>
      </c>
      <c r="C70" s="57" t="s">
        <v>14</v>
      </c>
      <c r="D70" s="57" t="s">
        <v>15</v>
      </c>
      <c r="E70" s="39" t="s">
        <v>49</v>
      </c>
      <c r="F70" s="29"/>
      <c r="G70" s="220" t="s">
        <v>1</v>
      </c>
      <c r="H70" s="221" t="s">
        <v>2</v>
      </c>
      <c r="I70" s="221" t="s">
        <v>3</v>
      </c>
      <c r="J70" s="222" t="s">
        <v>4</v>
      </c>
    </row>
    <row r="71" spans="2:10" ht="28.9" customHeight="1" thickTop="1">
      <c r="B71" s="186">
        <f t="shared" ref="B71:B76" si="11">B70+0.01</f>
        <v>5.01</v>
      </c>
      <c r="C71" s="165">
        <f>INDEX('Notice et chapitrage CCTP'!$K$5:$L$128,MATCH('Base de recherche'!$C$67,'Notice et chapitrage CCTP'!$L$5:$L$128,0),1)</f>
        <v>8.6</v>
      </c>
      <c r="D71" s="43" t="s">
        <v>45</v>
      </c>
      <c r="E71" s="258" t="s">
        <v>25</v>
      </c>
      <c r="F71" s="258"/>
      <c r="G71" s="215" t="s">
        <v>6</v>
      </c>
      <c r="H71" s="215">
        <v>1</v>
      </c>
      <c r="I71" s="216"/>
      <c r="J71" s="217">
        <f t="shared" ref="J71:J76" si="12">H71*I71</f>
        <v>0</v>
      </c>
    </row>
    <row r="72" spans="2:10" ht="48" customHeight="1">
      <c r="B72" s="186">
        <f t="shared" si="11"/>
        <v>5.0199999999999996</v>
      </c>
      <c r="C72" s="198">
        <v>8</v>
      </c>
      <c r="D72" s="19" t="s">
        <v>489</v>
      </c>
      <c r="E72" s="199" t="s">
        <v>484</v>
      </c>
      <c r="F72" s="42" t="s">
        <v>488</v>
      </c>
      <c r="G72" s="7" t="s">
        <v>6</v>
      </c>
      <c r="H72" s="7">
        <v>1</v>
      </c>
      <c r="I72" s="11"/>
      <c r="J72" s="23">
        <f t="shared" si="12"/>
        <v>0</v>
      </c>
    </row>
    <row r="73" spans="2:10" s="2" customFormat="1" ht="28.9" customHeight="1">
      <c r="B73" s="186">
        <f t="shared" si="11"/>
        <v>5.0299999999999994</v>
      </c>
      <c r="C73" s="181" t="s">
        <v>10</v>
      </c>
      <c r="D73" s="181" t="s">
        <v>28</v>
      </c>
      <c r="E73" s="256" t="s">
        <v>59</v>
      </c>
      <c r="F73" s="256"/>
      <c r="G73" s="7" t="s">
        <v>6</v>
      </c>
      <c r="H73" s="7">
        <v>1</v>
      </c>
      <c r="I73" s="11"/>
      <c r="J73" s="23">
        <f t="shared" si="12"/>
        <v>0</v>
      </c>
    </row>
    <row r="74" spans="2:10" s="2" customFormat="1" ht="28.9" customHeight="1">
      <c r="B74" s="186">
        <f t="shared" si="11"/>
        <v>5.0399999999999991</v>
      </c>
      <c r="C74" s="181" t="s">
        <v>10</v>
      </c>
      <c r="D74" s="181" t="s">
        <v>28</v>
      </c>
      <c r="E74" s="256" t="s">
        <v>60</v>
      </c>
      <c r="F74" s="256"/>
      <c r="G74" s="7" t="s">
        <v>6</v>
      </c>
      <c r="H74" s="7">
        <v>1</v>
      </c>
      <c r="I74" s="11"/>
      <c r="J74" s="23">
        <f t="shared" si="12"/>
        <v>0</v>
      </c>
    </row>
    <row r="75" spans="2:10" s="2" customFormat="1" ht="39" customHeight="1">
      <c r="B75" s="186">
        <f t="shared" si="11"/>
        <v>5.0499999999999989</v>
      </c>
      <c r="C75" s="19" t="s">
        <v>10</v>
      </c>
      <c r="D75" s="19" t="s">
        <v>78</v>
      </c>
      <c r="E75" s="256" t="s">
        <v>417</v>
      </c>
      <c r="F75" s="256"/>
      <c r="G75" s="7" t="s">
        <v>6</v>
      </c>
      <c r="H75" s="7">
        <v>1</v>
      </c>
      <c r="I75" s="11"/>
      <c r="J75" s="23">
        <f t="shared" si="12"/>
        <v>0</v>
      </c>
    </row>
    <row r="76" spans="2:10" ht="46.5" customHeight="1" thickBot="1">
      <c r="B76" s="185">
        <f t="shared" si="11"/>
        <v>5.0599999999999987</v>
      </c>
      <c r="C76" s="49">
        <f>INDEX('Notice et chapitrage CCTP'!$K$5:$L$128,MATCH('Base de recherche'!$C$58,'Notice et chapitrage CCTP'!$L$5:$L$128,0),1)</f>
        <v>8.4</v>
      </c>
      <c r="D76" s="31" t="s">
        <v>50</v>
      </c>
      <c r="E76" s="266" t="s">
        <v>61</v>
      </c>
      <c r="F76" s="266"/>
      <c r="G76" s="25" t="s">
        <v>6</v>
      </c>
      <c r="H76" s="25">
        <v>1</v>
      </c>
      <c r="I76" s="32"/>
      <c r="J76" s="27">
        <f t="shared" si="12"/>
        <v>0</v>
      </c>
    </row>
    <row r="77" spans="2:10" ht="28.9" customHeight="1" thickTop="1" thickBot="1">
      <c r="B77" s="173"/>
      <c r="C77" s="173"/>
      <c r="D77" s="14"/>
      <c r="E77" s="9"/>
      <c r="F77" s="9"/>
      <c r="G77" s="67"/>
      <c r="H77" s="68" t="s">
        <v>128</v>
      </c>
      <c r="I77" s="70">
        <f>B70</f>
        <v>5</v>
      </c>
      <c r="J77" s="69">
        <f>SUM(J71:J76)</f>
        <v>0</v>
      </c>
    </row>
    <row r="78" spans="2:10" ht="28.9" customHeight="1" thickTop="1" thickBot="1">
      <c r="B78" s="173"/>
      <c r="C78" s="173"/>
      <c r="D78" s="14"/>
      <c r="E78" s="9"/>
      <c r="F78" s="9"/>
      <c r="G78" s="223"/>
      <c r="H78" s="223"/>
      <c r="I78" s="224"/>
      <c r="J78" s="225"/>
    </row>
    <row r="79" spans="2:10" ht="28.9" customHeight="1" thickTop="1">
      <c r="B79" s="28">
        <v>6</v>
      </c>
      <c r="C79" s="57" t="s">
        <v>14</v>
      </c>
      <c r="D79" s="57" t="s">
        <v>15</v>
      </c>
      <c r="E79" s="39" t="s">
        <v>66</v>
      </c>
      <c r="F79" s="29"/>
      <c r="G79" s="210" t="s">
        <v>1</v>
      </c>
      <c r="H79" s="210" t="s">
        <v>2</v>
      </c>
      <c r="I79" s="210" t="s">
        <v>3</v>
      </c>
      <c r="J79" s="211" t="s">
        <v>4</v>
      </c>
    </row>
    <row r="80" spans="2:10" ht="28.9" customHeight="1">
      <c r="B80" s="186">
        <f t="shared" ref="B80:B89" si="13">B79+0.01</f>
        <v>6.01</v>
      </c>
      <c r="C80" s="55">
        <f>INDEX('Notice et chapitrage CCTP'!$K$5:$L$128,MATCH('Base de recherche'!$C$83,'Notice et chapitrage CCTP'!$L$5:$L$128,0),1)</f>
        <v>9.1999999999999993</v>
      </c>
      <c r="D80" s="55" t="s">
        <v>68</v>
      </c>
      <c r="E80" s="255" t="s">
        <v>476</v>
      </c>
      <c r="F80" s="256"/>
      <c r="G80" s="7" t="s">
        <v>6</v>
      </c>
      <c r="H80" s="7">
        <v>1</v>
      </c>
      <c r="I80" s="11"/>
      <c r="J80" s="23">
        <f t="shared" ref="J80:J89" si="14">H80*I80</f>
        <v>0</v>
      </c>
    </row>
    <row r="81" spans="2:10" ht="28.9" customHeight="1">
      <c r="B81" s="186">
        <f t="shared" si="13"/>
        <v>6.02</v>
      </c>
      <c r="C81" s="55">
        <f>INDEX('Notice et chapitrage CCTP'!$K$5:$L$128,MATCH('Base de recherche'!$C$81,'Notice et chapitrage CCTP'!$L$5:$L$128,0),1)</f>
        <v>9</v>
      </c>
      <c r="D81" s="55">
        <v>5.3</v>
      </c>
      <c r="E81" s="255" t="s">
        <v>220</v>
      </c>
      <c r="F81" s="256"/>
      <c r="G81" s="7" t="s">
        <v>6</v>
      </c>
      <c r="H81" s="7">
        <v>1</v>
      </c>
      <c r="I81" s="11"/>
      <c r="J81" s="23">
        <f>H81*I81</f>
        <v>0</v>
      </c>
    </row>
    <row r="82" spans="2:10" ht="28.9" customHeight="1">
      <c r="B82" s="186">
        <f t="shared" si="13"/>
        <v>6.0299999999999994</v>
      </c>
      <c r="C82" s="55">
        <f>INDEX('Notice et chapitrage CCTP'!$K$5:$L$128,MATCH('Base de recherche'!$C$84,'Notice et chapitrage CCTP'!$L$5:$L$128,0),1)</f>
        <v>9.3000000000000007</v>
      </c>
      <c r="D82" s="55" t="s">
        <v>68</v>
      </c>
      <c r="E82" s="255" t="s">
        <v>477</v>
      </c>
      <c r="F82" s="256"/>
      <c r="G82" s="7" t="s">
        <v>6</v>
      </c>
      <c r="H82" s="7">
        <v>1</v>
      </c>
      <c r="I82" s="11"/>
      <c r="J82" s="23">
        <f t="shared" si="14"/>
        <v>0</v>
      </c>
    </row>
    <row r="83" spans="2:10" ht="28.9" customHeight="1">
      <c r="B83" s="186">
        <f t="shared" si="13"/>
        <v>6.0399999999999991</v>
      </c>
      <c r="C83" s="55">
        <f>INDEX('Notice et chapitrage CCTP'!$K$5:$L$128,MATCH('Base de recherche'!$C$86,'Notice et chapitrage CCTP'!$L$5:$L$128,0),1)</f>
        <v>9.4</v>
      </c>
      <c r="D83" s="55" t="s">
        <v>68</v>
      </c>
      <c r="E83" s="255" t="s">
        <v>221</v>
      </c>
      <c r="F83" s="256"/>
      <c r="G83" s="7" t="s">
        <v>6</v>
      </c>
      <c r="H83" s="7">
        <v>1</v>
      </c>
      <c r="I83" s="11"/>
      <c r="J83" s="23">
        <f t="shared" si="14"/>
        <v>0</v>
      </c>
    </row>
    <row r="84" spans="2:10" ht="28.9" customHeight="1">
      <c r="B84" s="186">
        <f t="shared" si="13"/>
        <v>6.0499999999999989</v>
      </c>
      <c r="C84" s="55">
        <f>INDEX('Notice et chapitrage CCTP'!$K$5:$L$128,MATCH('Base de recherche'!$C$87,'Notice et chapitrage CCTP'!$L$5:$L$128,0),1)</f>
        <v>9.5</v>
      </c>
      <c r="D84" s="55" t="s">
        <v>68</v>
      </c>
      <c r="E84" s="261" t="s">
        <v>237</v>
      </c>
      <c r="F84" s="262"/>
      <c r="G84" s="7" t="s">
        <v>6</v>
      </c>
      <c r="H84" s="7">
        <v>1</v>
      </c>
      <c r="I84" s="11"/>
      <c r="J84" s="23">
        <f t="shared" si="14"/>
        <v>0</v>
      </c>
    </row>
    <row r="85" spans="2:10" ht="28.9" customHeight="1">
      <c r="B85" s="186">
        <f t="shared" si="13"/>
        <v>6.0599999999999987</v>
      </c>
      <c r="C85" s="55">
        <f>INDEX('Notice et chapitrage CCTP'!$K$5:$L$128,MATCH('Base de recherche'!$C$88,'Notice et chapitrage CCTP'!$L$5:$L$128,0),1)</f>
        <v>9.6</v>
      </c>
      <c r="D85" s="55" t="s">
        <v>68</v>
      </c>
      <c r="E85" s="261" t="s">
        <v>238</v>
      </c>
      <c r="F85" s="262"/>
      <c r="G85" s="7" t="s">
        <v>6</v>
      </c>
      <c r="H85" s="7">
        <v>1</v>
      </c>
      <c r="I85" s="11"/>
      <c r="J85" s="23">
        <f t="shared" si="14"/>
        <v>0</v>
      </c>
    </row>
    <row r="86" spans="2:10" ht="28.9" customHeight="1">
      <c r="B86" s="186">
        <f t="shared" si="13"/>
        <v>6.0699999999999985</v>
      </c>
      <c r="C86" s="55" t="s">
        <v>10</v>
      </c>
      <c r="D86" s="55" t="s">
        <v>68</v>
      </c>
      <c r="E86" s="255" t="s">
        <v>451</v>
      </c>
      <c r="F86" s="256"/>
      <c r="G86" s="7" t="s">
        <v>6</v>
      </c>
      <c r="H86" s="7">
        <v>1</v>
      </c>
      <c r="I86" s="11"/>
      <c r="J86" s="23">
        <f t="shared" si="14"/>
        <v>0</v>
      </c>
    </row>
    <row r="87" spans="2:10" ht="28.9" customHeight="1">
      <c r="B87" s="186">
        <f t="shared" si="13"/>
        <v>6.0799999999999983</v>
      </c>
      <c r="C87" s="55" t="s">
        <v>10</v>
      </c>
      <c r="D87" s="55" t="s">
        <v>68</v>
      </c>
      <c r="E87" s="255" t="s">
        <v>452</v>
      </c>
      <c r="F87" s="256"/>
      <c r="G87" s="7" t="s">
        <v>6</v>
      </c>
      <c r="H87" s="7">
        <v>1</v>
      </c>
      <c r="I87" s="11"/>
      <c r="J87" s="23">
        <f t="shared" si="14"/>
        <v>0</v>
      </c>
    </row>
    <row r="88" spans="2:10" s="2" customFormat="1" ht="28.9" customHeight="1">
      <c r="B88" s="186">
        <f t="shared" si="13"/>
        <v>6.0899999999999981</v>
      </c>
      <c r="C88" s="184">
        <f>INDEX('Notice et chapitrage CCTP'!$K$5:$L$128,MATCH('Base de recherche'!$C$81,'Notice et chapitrage CCTP'!$L$5:$L$128,0),1)</f>
        <v>9</v>
      </c>
      <c r="D88" s="184" t="s">
        <v>80</v>
      </c>
      <c r="E88" s="255" t="s">
        <v>222</v>
      </c>
      <c r="F88" s="256"/>
      <c r="G88" s="7" t="s">
        <v>6</v>
      </c>
      <c r="H88" s="7">
        <v>1</v>
      </c>
      <c r="I88" s="11"/>
      <c r="J88" s="23">
        <f t="shared" si="14"/>
        <v>0</v>
      </c>
    </row>
    <row r="89" spans="2:10" s="2" customFormat="1" ht="28.9" customHeight="1" thickBot="1">
      <c r="B89" s="185">
        <f t="shared" si="13"/>
        <v>6.0999999999999979</v>
      </c>
      <c r="C89" s="182">
        <f>INDEX('Notice et chapitrage CCTP'!$K$5:$L$128,MATCH('Base de recherche'!$C$95,'Notice et chapitrage CCTP'!$L$5:$L$128,0),1)</f>
        <v>9.8000000000000007</v>
      </c>
      <c r="D89" s="183" t="s">
        <v>67</v>
      </c>
      <c r="E89" s="319" t="s">
        <v>223</v>
      </c>
      <c r="F89" s="319"/>
      <c r="G89" s="25" t="s">
        <v>6</v>
      </c>
      <c r="H89" s="25">
        <v>1</v>
      </c>
      <c r="I89" s="32"/>
      <c r="J89" s="27">
        <f t="shared" si="14"/>
        <v>0</v>
      </c>
    </row>
    <row r="90" spans="2:10" ht="28.9" customHeight="1" thickTop="1" thickBot="1">
      <c r="B90" s="173"/>
      <c r="C90" s="173"/>
      <c r="D90" s="14"/>
      <c r="E90" s="9"/>
      <c r="F90" s="9"/>
      <c r="G90" s="67"/>
      <c r="H90" s="68" t="s">
        <v>128</v>
      </c>
      <c r="I90" s="70">
        <f>B79</f>
        <v>6</v>
      </c>
      <c r="J90" s="69">
        <f>SUM(J80:J89)</f>
        <v>0</v>
      </c>
    </row>
    <row r="91" spans="2:10" ht="28.9" customHeight="1" thickTop="1" thickBot="1">
      <c r="B91" s="173"/>
      <c r="C91" s="173"/>
      <c r="D91" s="14"/>
      <c r="E91" s="9"/>
      <c r="F91" s="9"/>
      <c r="G91" s="223"/>
      <c r="H91" s="223"/>
      <c r="I91" s="224"/>
      <c r="J91" s="225"/>
    </row>
    <row r="92" spans="2:10" ht="28.9" customHeight="1" thickTop="1">
      <c r="B92" s="28">
        <v>7</v>
      </c>
      <c r="C92" s="57" t="s">
        <v>14</v>
      </c>
      <c r="D92" s="57" t="s">
        <v>15</v>
      </c>
      <c r="E92" s="39" t="s">
        <v>197</v>
      </c>
      <c r="F92" s="29"/>
      <c r="G92" s="210" t="s">
        <v>1</v>
      </c>
      <c r="H92" s="210" t="s">
        <v>2</v>
      </c>
      <c r="I92" s="210" t="s">
        <v>3</v>
      </c>
      <c r="J92" s="211" t="s">
        <v>4</v>
      </c>
    </row>
    <row r="93" spans="2:10" ht="98.25" customHeight="1">
      <c r="B93" s="186">
        <f t="shared" ref="B93:B105" si="15">B92+0.01</f>
        <v>7.01</v>
      </c>
      <c r="C93" s="171">
        <f>INDEX('Notice et chapitrage CCTP'!$K$5:$L$128,MATCH('Base de recherche'!$C$98,'Notice et chapitrage CCTP'!$L$5:$L$128,0),1)</f>
        <v>10.199999999999999</v>
      </c>
      <c r="D93" s="171" t="s">
        <v>69</v>
      </c>
      <c r="E93" s="197" t="s">
        <v>70</v>
      </c>
      <c r="F93" s="174" t="s">
        <v>475</v>
      </c>
      <c r="G93" s="7" t="s">
        <v>6</v>
      </c>
      <c r="H93" s="7">
        <v>1</v>
      </c>
      <c r="I93" s="11"/>
      <c r="J93" s="23">
        <f t="shared" ref="J93:J105" si="16">H93*I93</f>
        <v>0</v>
      </c>
    </row>
    <row r="94" spans="2:10" ht="28.9" customHeight="1">
      <c r="B94" s="186">
        <f t="shared" si="15"/>
        <v>7.02</v>
      </c>
      <c r="C94" s="291">
        <f>INDEX('Notice et chapitrage CCTP'!$K$5:$L$128,MATCH('Base de recherche'!$C$99,'Notice et chapitrage CCTP'!$L$5:$L$128,0),1)</f>
        <v>10.3</v>
      </c>
      <c r="D94" s="291" t="s">
        <v>69</v>
      </c>
      <c r="E94" s="289" t="s">
        <v>242</v>
      </c>
      <c r="F94" s="53" t="s">
        <v>472</v>
      </c>
      <c r="G94" s="7" t="s">
        <v>6</v>
      </c>
      <c r="H94" s="7">
        <v>1</v>
      </c>
      <c r="I94" s="11"/>
      <c r="J94" s="23">
        <f t="shared" si="16"/>
        <v>0</v>
      </c>
    </row>
    <row r="95" spans="2:10" ht="28.9" customHeight="1">
      <c r="B95" s="186">
        <f t="shared" si="15"/>
        <v>7.0299999999999994</v>
      </c>
      <c r="C95" s="292"/>
      <c r="D95" s="292"/>
      <c r="E95" s="290"/>
      <c r="F95" s="53" t="s">
        <v>228</v>
      </c>
      <c r="G95" s="7" t="s">
        <v>6</v>
      </c>
      <c r="H95" s="7">
        <v>1</v>
      </c>
      <c r="I95" s="11"/>
      <c r="J95" s="23">
        <f t="shared" si="16"/>
        <v>0</v>
      </c>
    </row>
    <row r="96" spans="2:10" ht="28.9" customHeight="1">
      <c r="B96" s="186">
        <f t="shared" si="15"/>
        <v>7.0399999999999991</v>
      </c>
      <c r="C96" s="292"/>
      <c r="D96" s="292"/>
      <c r="E96" s="290"/>
      <c r="F96" s="53" t="s">
        <v>473</v>
      </c>
      <c r="G96" s="7" t="s">
        <v>6</v>
      </c>
      <c r="H96" s="7">
        <v>1</v>
      </c>
      <c r="I96" s="11"/>
      <c r="J96" s="23">
        <f t="shared" si="16"/>
        <v>0</v>
      </c>
    </row>
    <row r="97" spans="2:10" ht="28.9" customHeight="1">
      <c r="B97" s="186">
        <f t="shared" si="15"/>
        <v>7.0499999999999989</v>
      </c>
      <c r="C97" s="292"/>
      <c r="D97" s="292"/>
      <c r="E97" s="290"/>
      <c r="F97" s="53" t="s">
        <v>229</v>
      </c>
      <c r="G97" s="7" t="s">
        <v>6</v>
      </c>
      <c r="H97" s="7">
        <v>1</v>
      </c>
      <c r="I97" s="11"/>
      <c r="J97" s="23">
        <f t="shared" si="16"/>
        <v>0</v>
      </c>
    </row>
    <row r="98" spans="2:10" ht="28.9" customHeight="1">
      <c r="B98" s="186">
        <f t="shared" si="15"/>
        <v>7.0599999999999987</v>
      </c>
      <c r="C98" s="292"/>
      <c r="D98" s="292"/>
      <c r="E98" s="290"/>
      <c r="F98" s="53" t="s">
        <v>230</v>
      </c>
      <c r="G98" s="7" t="s">
        <v>6</v>
      </c>
      <c r="H98" s="7">
        <v>1</v>
      </c>
      <c r="I98" s="11"/>
      <c r="J98" s="23">
        <f t="shared" si="16"/>
        <v>0</v>
      </c>
    </row>
    <row r="99" spans="2:10" ht="28.9" customHeight="1">
      <c r="B99" s="186">
        <f t="shared" si="15"/>
        <v>7.0699999999999985</v>
      </c>
      <c r="C99" s="292"/>
      <c r="D99" s="292"/>
      <c r="E99" s="290"/>
      <c r="F99" s="53" t="s">
        <v>231</v>
      </c>
      <c r="G99" s="7" t="s">
        <v>6</v>
      </c>
      <c r="H99" s="7">
        <v>1</v>
      </c>
      <c r="I99" s="11"/>
      <c r="J99" s="23">
        <f t="shared" si="16"/>
        <v>0</v>
      </c>
    </row>
    <row r="100" spans="2:10" ht="28.9" customHeight="1">
      <c r="B100" s="186">
        <f t="shared" si="15"/>
        <v>7.0799999999999983</v>
      </c>
      <c r="C100" s="292"/>
      <c r="D100" s="292"/>
      <c r="E100" s="290"/>
      <c r="F100" s="53" t="s">
        <v>232</v>
      </c>
      <c r="G100" s="7" t="s">
        <v>6</v>
      </c>
      <c r="H100" s="7">
        <v>1</v>
      </c>
      <c r="I100" s="11"/>
      <c r="J100" s="23">
        <f t="shared" si="16"/>
        <v>0</v>
      </c>
    </row>
    <row r="101" spans="2:10" ht="28.9" customHeight="1">
      <c r="B101" s="186">
        <f t="shared" si="15"/>
        <v>7.0899999999999981</v>
      </c>
      <c r="C101" s="292"/>
      <c r="D101" s="292"/>
      <c r="E101" s="290"/>
      <c r="F101" s="53" t="s">
        <v>233</v>
      </c>
      <c r="G101" s="7" t="s">
        <v>6</v>
      </c>
      <c r="H101" s="7">
        <v>1</v>
      </c>
      <c r="I101" s="11"/>
      <c r="J101" s="23">
        <f t="shared" si="16"/>
        <v>0</v>
      </c>
    </row>
    <row r="102" spans="2:10" ht="28.9" customHeight="1">
      <c r="B102" s="186">
        <f t="shared" si="15"/>
        <v>7.0999999999999979</v>
      </c>
      <c r="C102" s="292"/>
      <c r="D102" s="292"/>
      <c r="E102" s="290"/>
      <c r="F102" s="53" t="s">
        <v>234</v>
      </c>
      <c r="G102" s="7" t="s">
        <v>6</v>
      </c>
      <c r="H102" s="7">
        <v>1</v>
      </c>
      <c r="I102" s="11"/>
      <c r="J102" s="23">
        <f t="shared" si="16"/>
        <v>0</v>
      </c>
    </row>
    <row r="103" spans="2:10" ht="28.9" customHeight="1">
      <c r="B103" s="186">
        <f t="shared" si="15"/>
        <v>7.1099999999999977</v>
      </c>
      <c r="C103" s="292"/>
      <c r="D103" s="292"/>
      <c r="E103" s="290"/>
      <c r="F103" s="53" t="s">
        <v>235</v>
      </c>
      <c r="G103" s="7" t="s">
        <v>6</v>
      </c>
      <c r="H103" s="7">
        <v>1</v>
      </c>
      <c r="I103" s="11"/>
      <c r="J103" s="23">
        <f t="shared" si="16"/>
        <v>0</v>
      </c>
    </row>
    <row r="104" spans="2:10" ht="28.9" customHeight="1">
      <c r="B104" s="186">
        <f t="shared" si="15"/>
        <v>7.1199999999999974</v>
      </c>
      <c r="C104" s="292"/>
      <c r="D104" s="292"/>
      <c r="E104" s="290"/>
      <c r="F104" s="53" t="s">
        <v>236</v>
      </c>
      <c r="G104" s="7" t="s">
        <v>6</v>
      </c>
      <c r="H104" s="7">
        <v>1</v>
      </c>
      <c r="I104" s="11"/>
      <c r="J104" s="23">
        <f t="shared" si="16"/>
        <v>0</v>
      </c>
    </row>
    <row r="105" spans="2:10" ht="28.9" customHeight="1" thickBot="1">
      <c r="B105" s="185">
        <f t="shared" si="15"/>
        <v>7.1299999999999972</v>
      </c>
      <c r="C105" s="56" t="s">
        <v>10</v>
      </c>
      <c r="D105" s="58" t="s">
        <v>71</v>
      </c>
      <c r="E105" s="317" t="s">
        <v>474</v>
      </c>
      <c r="F105" s="318"/>
      <c r="G105" s="25" t="s">
        <v>6</v>
      </c>
      <c r="H105" s="25">
        <v>1</v>
      </c>
      <c r="I105" s="32"/>
      <c r="J105" s="27">
        <f t="shared" si="16"/>
        <v>0</v>
      </c>
    </row>
    <row r="106" spans="2:10" ht="28.9" customHeight="1" thickTop="1" thickBot="1">
      <c r="B106" s="173"/>
      <c r="C106" s="173"/>
      <c r="D106" s="14"/>
      <c r="E106" s="9"/>
      <c r="F106" s="9"/>
      <c r="G106" s="67"/>
      <c r="H106" s="68" t="s">
        <v>128</v>
      </c>
      <c r="I106" s="70">
        <f>B92</f>
        <v>7</v>
      </c>
      <c r="J106" s="69">
        <f>SUM(J93:J105)</f>
        <v>0</v>
      </c>
    </row>
    <row r="107" spans="2:10" ht="28.9" customHeight="1" thickTop="1" thickBot="1">
      <c r="B107" s="173"/>
      <c r="C107" s="173"/>
      <c r="D107" s="14"/>
      <c r="E107" s="9"/>
      <c r="F107" s="9"/>
      <c r="G107" s="223"/>
      <c r="H107" s="223"/>
      <c r="I107" s="224"/>
      <c r="J107" s="225"/>
    </row>
    <row r="108" spans="2:10" ht="28.9" customHeight="1" thickTop="1">
      <c r="B108" s="28">
        <v>8</v>
      </c>
      <c r="C108" s="57" t="s">
        <v>14</v>
      </c>
      <c r="D108" s="57" t="s">
        <v>15</v>
      </c>
      <c r="E108" s="39" t="s">
        <v>74</v>
      </c>
      <c r="F108" s="29"/>
      <c r="G108" s="210" t="s">
        <v>1</v>
      </c>
      <c r="H108" s="210" t="s">
        <v>2</v>
      </c>
      <c r="I108" s="210" t="s">
        <v>3</v>
      </c>
      <c r="J108" s="211" t="s">
        <v>4</v>
      </c>
    </row>
    <row r="109" spans="2:10" ht="28.9" customHeight="1">
      <c r="B109" s="186">
        <f t="shared" ref="B109:B111" si="17">B108+0.01</f>
        <v>8.01</v>
      </c>
      <c r="C109" s="55">
        <f>INDEX('Notice et chapitrage CCTP'!$K$5:$L$128,MATCH('Base de recherche'!$C$111,'Notice et chapitrage CCTP'!$L$5:$L$128,0),1)</f>
        <v>11.1</v>
      </c>
      <c r="D109" s="55">
        <v>5.4</v>
      </c>
      <c r="E109" s="275" t="s">
        <v>422</v>
      </c>
      <c r="F109" s="276"/>
      <c r="G109" s="7" t="s">
        <v>6</v>
      </c>
      <c r="H109" s="7">
        <v>1</v>
      </c>
      <c r="I109" s="11"/>
      <c r="J109" s="23">
        <f t="shared" ref="J109:J111" si="18">H109*I109</f>
        <v>0</v>
      </c>
    </row>
    <row r="110" spans="2:10" ht="28.9" customHeight="1">
      <c r="B110" s="186">
        <f t="shared" si="17"/>
        <v>8.02</v>
      </c>
      <c r="C110" s="55">
        <f>INDEX('Notice et chapitrage CCTP'!$K$5:$L$128,MATCH('Base de recherche'!$C$111,'Notice et chapitrage CCTP'!$L$5:$L$128,0),1)</f>
        <v>11.1</v>
      </c>
      <c r="D110" s="55">
        <v>5.4</v>
      </c>
      <c r="E110" s="275" t="s">
        <v>224</v>
      </c>
      <c r="F110" s="276"/>
      <c r="G110" s="7" t="s">
        <v>6</v>
      </c>
      <c r="H110" s="7">
        <v>1</v>
      </c>
      <c r="I110" s="11"/>
      <c r="J110" s="23">
        <f t="shared" si="18"/>
        <v>0</v>
      </c>
    </row>
    <row r="111" spans="2:10" ht="28.9" customHeight="1" thickBot="1">
      <c r="B111" s="185">
        <f t="shared" si="17"/>
        <v>8.0299999999999994</v>
      </c>
      <c r="C111" s="56">
        <f>INDEX('Notice et chapitrage CCTP'!$K$5:$L$128,MATCH('Base de recherche'!$C$116,'Notice et chapitrage CCTP'!$L$5:$L$128,0),1)</f>
        <v>11.2</v>
      </c>
      <c r="D111" s="56">
        <v>5.4</v>
      </c>
      <c r="E111" s="302" t="s">
        <v>239</v>
      </c>
      <c r="F111" s="303"/>
      <c r="G111" s="25" t="s">
        <v>6</v>
      </c>
      <c r="H111" s="25">
        <v>1</v>
      </c>
      <c r="I111" s="32"/>
      <c r="J111" s="27">
        <f t="shared" si="18"/>
        <v>0</v>
      </c>
    </row>
    <row r="112" spans="2:10" ht="28.9" customHeight="1" thickTop="1" thickBot="1">
      <c r="B112" s="173"/>
      <c r="C112" s="173"/>
      <c r="D112" s="14"/>
      <c r="E112" s="9"/>
      <c r="F112" s="9"/>
      <c r="G112" s="67"/>
      <c r="H112" s="68" t="s">
        <v>128</v>
      </c>
      <c r="I112" s="70">
        <f>B108</f>
        <v>8</v>
      </c>
      <c r="J112" s="69">
        <f>SUM(J109:J111)</f>
        <v>0</v>
      </c>
    </row>
    <row r="113" spans="2:10" ht="28.9" customHeight="1" thickTop="1" thickBot="1">
      <c r="B113" s="173"/>
      <c r="C113" s="173"/>
      <c r="D113" s="14"/>
      <c r="E113" s="9"/>
      <c r="F113" s="9"/>
      <c r="G113" s="223"/>
      <c r="H113" s="223"/>
      <c r="I113" s="224"/>
      <c r="J113" s="225"/>
    </row>
    <row r="114" spans="2:10" ht="28.9" customHeight="1" thickTop="1">
      <c r="B114" s="28">
        <v>9</v>
      </c>
      <c r="C114" s="57" t="s">
        <v>14</v>
      </c>
      <c r="D114" s="57" t="s">
        <v>15</v>
      </c>
      <c r="E114" s="39" t="s">
        <v>73</v>
      </c>
      <c r="F114" s="29"/>
      <c r="G114" s="210" t="s">
        <v>1</v>
      </c>
      <c r="H114" s="210" t="s">
        <v>2</v>
      </c>
      <c r="I114" s="210" t="s">
        <v>3</v>
      </c>
      <c r="J114" s="211" t="s">
        <v>4</v>
      </c>
    </row>
    <row r="115" spans="2:10" ht="28.9" customHeight="1">
      <c r="B115" s="186">
        <f t="shared" ref="B115:B123" si="19">B114+0.01</f>
        <v>9.01</v>
      </c>
      <c r="C115" s="55">
        <f>INDEX('Notice et chapitrage CCTP'!$K$5:$L$128,MATCH('Base de recherche'!$C$118,'Notice et chapitrage CCTP'!$L$5:$L$128,0),1)</f>
        <v>12.1</v>
      </c>
      <c r="D115" s="55" t="s">
        <v>10</v>
      </c>
      <c r="E115" s="275" t="s">
        <v>225</v>
      </c>
      <c r="F115" s="276"/>
      <c r="G115" s="7" t="s">
        <v>6</v>
      </c>
      <c r="H115" s="7">
        <v>1</v>
      </c>
      <c r="I115" s="11"/>
      <c r="J115" s="23">
        <f t="shared" ref="J115:J123" si="20">H115*I115</f>
        <v>0</v>
      </c>
    </row>
    <row r="116" spans="2:10" ht="28.9" customHeight="1">
      <c r="B116" s="186">
        <f t="shared" si="19"/>
        <v>9.02</v>
      </c>
      <c r="C116" s="55" t="s">
        <v>446</v>
      </c>
      <c r="D116" s="55" t="s">
        <v>10</v>
      </c>
      <c r="E116" s="275" t="s">
        <v>460</v>
      </c>
      <c r="F116" s="276"/>
      <c r="G116" s="7" t="s">
        <v>6</v>
      </c>
      <c r="H116" s="7">
        <v>1</v>
      </c>
      <c r="I116" s="11"/>
      <c r="J116" s="23">
        <f t="shared" si="20"/>
        <v>0</v>
      </c>
    </row>
    <row r="117" spans="2:10" ht="28.9" customHeight="1">
      <c r="B117" s="186">
        <f t="shared" si="19"/>
        <v>9.0299999999999994</v>
      </c>
      <c r="C117" s="55" t="str">
        <f>INDEX('Notice et chapitrage CCTP'!$K$5:$L$128,MATCH('Base de recherche'!$C122,'Notice et chapitrage CCTP'!$L$5:$L$128,0),1)</f>
        <v>12.2.2</v>
      </c>
      <c r="D117" s="55"/>
      <c r="E117" s="275" t="s">
        <v>467</v>
      </c>
      <c r="F117" s="276"/>
      <c r="G117" s="7" t="s">
        <v>6</v>
      </c>
      <c r="H117" s="7">
        <v>1</v>
      </c>
      <c r="I117" s="11"/>
      <c r="J117" s="23">
        <f t="shared" si="20"/>
        <v>0</v>
      </c>
    </row>
    <row r="118" spans="2:10" ht="28.9" customHeight="1">
      <c r="B118" s="186">
        <f t="shared" si="19"/>
        <v>9.0399999999999991</v>
      </c>
      <c r="C118" s="55" t="str">
        <f>INDEX('Notice et chapitrage CCTP'!$K$5:$L$128,MATCH('Base de recherche'!$C123,'Notice et chapitrage CCTP'!$L$5:$L$128,0),1)</f>
        <v>12.2.3</v>
      </c>
      <c r="D118" s="55" t="s">
        <v>10</v>
      </c>
      <c r="E118" s="275" t="s">
        <v>499</v>
      </c>
      <c r="F118" s="276"/>
      <c r="G118" s="7" t="s">
        <v>6</v>
      </c>
      <c r="H118" s="7">
        <v>1</v>
      </c>
      <c r="I118" s="11"/>
      <c r="J118" s="23">
        <f t="shared" ref="J118:J119" si="21">H118*I118</f>
        <v>0</v>
      </c>
    </row>
    <row r="119" spans="2:10" ht="28.9" customHeight="1">
      <c r="B119" s="186">
        <f t="shared" si="19"/>
        <v>9.0499999999999989</v>
      </c>
      <c r="C119" s="55" t="str">
        <f>INDEX('Notice et chapitrage CCTP'!$K$5:$L$128,MATCH('Base de recherche'!$C124,'Notice et chapitrage CCTP'!$L$5:$L$128,0),1)</f>
        <v>12.2.4</v>
      </c>
      <c r="D119" s="55" t="s">
        <v>10</v>
      </c>
      <c r="E119" s="275" t="s">
        <v>468</v>
      </c>
      <c r="F119" s="276"/>
      <c r="G119" s="7" t="s">
        <v>6</v>
      </c>
      <c r="H119" s="7">
        <v>1</v>
      </c>
      <c r="I119" s="11"/>
      <c r="J119" s="23">
        <f t="shared" si="21"/>
        <v>0</v>
      </c>
    </row>
    <row r="120" spans="2:10" ht="28.9" customHeight="1">
      <c r="B120" s="186">
        <f t="shared" si="19"/>
        <v>9.0599999999999987</v>
      </c>
      <c r="C120" s="55" t="str">
        <f>INDEX('Notice et chapitrage CCTP'!$K$5:$L$128,MATCH('Base de recherche'!$C125,'Notice et chapitrage CCTP'!$L$5:$L$128,0),1)</f>
        <v>12.2.5</v>
      </c>
      <c r="D120" s="55" t="s">
        <v>10</v>
      </c>
      <c r="E120" s="275" t="s">
        <v>469</v>
      </c>
      <c r="F120" s="276"/>
      <c r="G120" s="7" t="s">
        <v>6</v>
      </c>
      <c r="H120" s="7">
        <v>1</v>
      </c>
      <c r="I120" s="11"/>
      <c r="J120" s="23">
        <f t="shared" si="20"/>
        <v>0</v>
      </c>
    </row>
    <row r="121" spans="2:10" ht="28.9" customHeight="1">
      <c r="B121" s="186">
        <f t="shared" si="19"/>
        <v>9.0699999999999985</v>
      </c>
      <c r="C121" s="55">
        <f>INDEX('Notice et chapitrage CCTP'!$K$5:$L$128,MATCH('Base de recherche'!$C126,'Notice et chapitrage CCTP'!$L$5:$L$128,0),1)</f>
        <v>12.3</v>
      </c>
      <c r="D121" s="55" t="s">
        <v>10</v>
      </c>
      <c r="E121" s="275" t="s">
        <v>227</v>
      </c>
      <c r="F121" s="276"/>
      <c r="G121" s="7" t="s">
        <v>6</v>
      </c>
      <c r="H121" s="7">
        <v>1</v>
      </c>
      <c r="I121" s="11"/>
      <c r="J121" s="23">
        <f t="shared" si="20"/>
        <v>0</v>
      </c>
    </row>
    <row r="122" spans="2:10" ht="28.9" customHeight="1">
      <c r="B122" s="186">
        <f t="shared" si="19"/>
        <v>9.0799999999999983</v>
      </c>
      <c r="C122" s="55">
        <f>INDEX('Notice et chapitrage CCTP'!$K$5:$L$128,MATCH('Base de recherche'!$C$128,'Notice et chapitrage CCTP'!$L$5:$L$128,0),1)</f>
        <v>12.4</v>
      </c>
      <c r="D122" s="55">
        <v>9.11</v>
      </c>
      <c r="E122" s="304" t="s">
        <v>241</v>
      </c>
      <c r="F122" s="276"/>
      <c r="G122" s="7" t="s">
        <v>6</v>
      </c>
      <c r="H122" s="7">
        <v>1</v>
      </c>
      <c r="I122" s="11"/>
      <c r="J122" s="23">
        <f t="shared" si="20"/>
        <v>0</v>
      </c>
    </row>
    <row r="123" spans="2:10" ht="28.9" customHeight="1" thickBot="1">
      <c r="B123" s="185">
        <f t="shared" si="19"/>
        <v>9.0899999999999981</v>
      </c>
      <c r="C123" s="56">
        <f>INDEX('Notice et chapitrage CCTP'!$K$5:$L$128,MATCH('Base de recherche'!$C$128,'Notice et chapitrage CCTP'!$L$5:$L$128,0),1)</f>
        <v>12.4</v>
      </c>
      <c r="D123" s="56">
        <v>9.11</v>
      </c>
      <c r="E123" s="302" t="s">
        <v>240</v>
      </c>
      <c r="F123" s="303"/>
      <c r="G123" s="25" t="s">
        <v>6</v>
      </c>
      <c r="H123" s="25">
        <v>1</v>
      </c>
      <c r="I123" s="32"/>
      <c r="J123" s="27">
        <f t="shared" si="20"/>
        <v>0</v>
      </c>
    </row>
    <row r="124" spans="2:10" ht="28.9" customHeight="1" thickTop="1" thickBot="1">
      <c r="B124" s="173"/>
      <c r="C124" s="173"/>
      <c r="D124" s="14"/>
      <c r="E124" s="9"/>
      <c r="F124" s="9"/>
      <c r="G124" s="67"/>
      <c r="H124" s="68" t="s">
        <v>128</v>
      </c>
      <c r="I124" s="70">
        <f>B114</f>
        <v>9</v>
      </c>
      <c r="J124" s="69">
        <f>SUM(J115:J123)</f>
        <v>0</v>
      </c>
    </row>
    <row r="125" spans="2:10" ht="28.9" customHeight="1" thickTop="1" thickBot="1">
      <c r="B125" s="173"/>
      <c r="C125" s="173"/>
      <c r="D125" s="14"/>
      <c r="E125" s="9"/>
      <c r="F125" s="9"/>
      <c r="G125" s="15"/>
      <c r="H125" s="15"/>
      <c r="I125" s="16"/>
      <c r="J125" s="17"/>
    </row>
    <row r="126" spans="2:10" ht="28.9" customHeight="1" thickBot="1">
      <c r="B126" s="72"/>
      <c r="C126" s="73"/>
      <c r="D126" s="73"/>
      <c r="E126" s="73"/>
      <c r="F126" s="74"/>
      <c r="G126" s="307" t="s">
        <v>7</v>
      </c>
      <c r="H126" s="308"/>
      <c r="I126" s="296">
        <f>SUM(J8:J124)/2</f>
        <v>0</v>
      </c>
      <c r="J126" s="297"/>
    </row>
    <row r="127" spans="2:10" ht="28.9" customHeight="1" thickBot="1">
      <c r="B127" s="314" t="s">
        <v>511</v>
      </c>
      <c r="C127" s="315"/>
      <c r="D127" s="315"/>
      <c r="E127" s="315"/>
      <c r="F127" s="316"/>
      <c r="G127" s="309" t="s">
        <v>8</v>
      </c>
      <c r="H127" s="310"/>
      <c r="I127" s="298">
        <f>0.2*I126</f>
        <v>0</v>
      </c>
      <c r="J127" s="299"/>
    </row>
    <row r="128" spans="2:10" ht="28.9" customHeight="1" thickBot="1">
      <c r="B128" s="76"/>
      <c r="C128" s="77"/>
      <c r="D128" s="77"/>
      <c r="E128" s="77"/>
      <c r="F128" s="78"/>
      <c r="G128" s="277" t="s">
        <v>9</v>
      </c>
      <c r="H128" s="278"/>
      <c r="I128" s="300">
        <f>SUM(J126:J127)</f>
        <v>0</v>
      </c>
      <c r="J128" s="301"/>
    </row>
    <row r="129" spans="2:10" ht="38.450000000000003" customHeight="1">
      <c r="B129" s="293" t="s">
        <v>13</v>
      </c>
      <c r="C129" s="293"/>
      <c r="D129" s="293"/>
      <c r="E129" s="293"/>
      <c r="F129" s="293"/>
      <c r="G129" s="293"/>
      <c r="H129" s="293"/>
      <c r="I129" s="293"/>
      <c r="J129" s="293"/>
    </row>
    <row r="130" spans="2:10" ht="28.9" customHeight="1">
      <c r="B130" s="293" t="s">
        <v>65</v>
      </c>
      <c r="C130" s="293"/>
      <c r="D130" s="293"/>
      <c r="E130" s="293"/>
      <c r="F130" s="293"/>
      <c r="G130" s="293"/>
      <c r="H130" s="293"/>
      <c r="I130" s="293"/>
      <c r="J130" s="293"/>
    </row>
    <row r="131" spans="2:10" ht="24.95" customHeight="1" thickBot="1"/>
    <row r="132" spans="2:10" ht="21" customHeight="1">
      <c r="B132" s="96"/>
      <c r="C132" s="97"/>
      <c r="D132" s="272" t="s">
        <v>501</v>
      </c>
      <c r="E132" s="273"/>
      <c r="F132" s="273"/>
      <c r="G132" s="273"/>
      <c r="H132" s="274"/>
      <c r="I132" s="98"/>
      <c r="J132" s="15"/>
    </row>
    <row r="133" spans="2:10" ht="21" customHeight="1">
      <c r="B133" s="96"/>
      <c r="C133" s="97"/>
      <c r="D133" s="155" t="s">
        <v>96</v>
      </c>
      <c r="E133" s="282" t="s">
        <v>171</v>
      </c>
      <c r="F133" s="282"/>
      <c r="G133" s="287" t="s">
        <v>4</v>
      </c>
      <c r="H133" s="288"/>
      <c r="I133" s="98"/>
      <c r="J133" s="99"/>
    </row>
    <row r="134" spans="2:10" ht="21" customHeight="1">
      <c r="B134" s="14"/>
      <c r="C134" s="95"/>
      <c r="D134" s="100">
        <f>B7</f>
        <v>1</v>
      </c>
      <c r="E134" s="250" t="str">
        <f>E7</f>
        <v>ÉTUDES D'EXÉCUTION</v>
      </c>
      <c r="F134" s="250"/>
      <c r="G134" s="285">
        <f>J16</f>
        <v>0</v>
      </c>
      <c r="H134" s="286"/>
      <c r="I134" s="156"/>
      <c r="J134" s="99"/>
    </row>
    <row r="135" spans="2:10" ht="21" customHeight="1">
      <c r="B135" s="14"/>
      <c r="C135" s="95"/>
      <c r="D135" s="100">
        <f>B18</f>
        <v>2</v>
      </c>
      <c r="E135" s="250" t="str">
        <f>E18</f>
        <v>TRAVAUX PRÉPARATOIRES</v>
      </c>
      <c r="F135" s="250"/>
      <c r="G135" s="285">
        <f>J41</f>
        <v>0</v>
      </c>
      <c r="H135" s="286"/>
      <c r="I135" s="156"/>
      <c r="J135" s="99"/>
    </row>
    <row r="136" spans="2:10" ht="21" customHeight="1">
      <c r="B136" s="14"/>
      <c r="C136" s="95"/>
      <c r="D136" s="100">
        <f>B43</f>
        <v>3</v>
      </c>
      <c r="E136" s="250" t="str">
        <f>E43</f>
        <v>TRAVAUX DE NETTOYAGE ET CURAGE</v>
      </c>
      <c r="F136" s="250"/>
      <c r="G136" s="285">
        <f>J47</f>
        <v>0</v>
      </c>
      <c r="H136" s="286"/>
      <c r="I136" s="156"/>
      <c r="J136" s="99"/>
    </row>
    <row r="137" spans="2:10" ht="21" customHeight="1">
      <c r="B137" s="14"/>
      <c r="C137" s="95"/>
      <c r="D137" s="100">
        <f>B49</f>
        <v>4</v>
      </c>
      <c r="E137" s="250" t="str">
        <f>E49</f>
        <v>TRAVAUX DE RETRAIT DES MPCA</v>
      </c>
      <c r="F137" s="250"/>
      <c r="G137" s="285">
        <f>J68</f>
        <v>0</v>
      </c>
      <c r="H137" s="286"/>
      <c r="I137" s="156"/>
      <c r="J137" s="99"/>
    </row>
    <row r="138" spans="2:10" ht="21" customHeight="1">
      <c r="B138" s="14"/>
      <c r="C138" s="95"/>
      <c r="D138" s="100">
        <f>B70</f>
        <v>5</v>
      </c>
      <c r="E138" s="250" t="str">
        <f>E70</f>
        <v>TRAVAUX DE GESTION DES MATÉRIAUX PLOMBÉS</v>
      </c>
      <c r="F138" s="250"/>
      <c r="G138" s="285">
        <f>J77</f>
        <v>0</v>
      </c>
      <c r="H138" s="286"/>
      <c r="I138" s="156"/>
      <c r="J138" s="99"/>
    </row>
    <row r="139" spans="2:10" ht="21" customHeight="1">
      <c r="B139" s="14"/>
      <c r="C139" s="95"/>
      <c r="D139" s="100">
        <f>B79</f>
        <v>6</v>
      </c>
      <c r="E139" s="250" t="str">
        <f>E79</f>
        <v>DÉCONSTRUCTION</v>
      </c>
      <c r="F139" s="250"/>
      <c r="G139" s="285">
        <f>J90</f>
        <v>0</v>
      </c>
      <c r="H139" s="286"/>
      <c r="I139" s="156"/>
      <c r="J139" s="99"/>
    </row>
    <row r="140" spans="2:10" ht="21" customHeight="1">
      <c r="B140" s="14"/>
      <c r="C140" s="95"/>
      <c r="D140" s="100">
        <f>B92</f>
        <v>7</v>
      </c>
      <c r="E140" s="250" t="str">
        <f>E92</f>
        <v>GESTION DES PEMD en filière de réemploi ou recyclage spécifique</v>
      </c>
      <c r="F140" s="250"/>
      <c r="G140" s="285">
        <f>J106</f>
        <v>0</v>
      </c>
      <c r="H140" s="286"/>
      <c r="I140" s="156"/>
      <c r="J140" s="99"/>
    </row>
    <row r="141" spans="2:10" ht="21" customHeight="1">
      <c r="B141" s="14"/>
      <c r="C141" s="95"/>
      <c r="D141" s="100">
        <f>B108</f>
        <v>8</v>
      </c>
      <c r="E141" s="250" t="str">
        <f>E108</f>
        <v>REMBLAIEMENT, COMPACTAGE, NIVELLEMENT</v>
      </c>
      <c r="F141" s="250"/>
      <c r="G141" s="285">
        <f>J112</f>
        <v>0</v>
      </c>
      <c r="H141" s="286"/>
      <c r="I141" s="156"/>
      <c r="J141" s="99"/>
    </row>
    <row r="142" spans="2:10" ht="21" customHeight="1">
      <c r="B142" s="14"/>
      <c r="C142" s="95"/>
      <c r="D142" s="100">
        <f>B114</f>
        <v>9</v>
      </c>
      <c r="E142" s="250" t="str">
        <f>E114</f>
        <v>REMISE EN ÉTAT DU SITE ET RESTITUTION</v>
      </c>
      <c r="F142" s="250"/>
      <c r="G142" s="285">
        <f>J124</f>
        <v>0</v>
      </c>
      <c r="H142" s="286"/>
      <c r="I142" s="156"/>
      <c r="J142" s="99"/>
    </row>
    <row r="143" spans="2:10" ht="21" customHeight="1" thickBot="1">
      <c r="B143" s="173"/>
      <c r="C143" s="173"/>
      <c r="D143" s="280" t="s">
        <v>512</v>
      </c>
      <c r="E143" s="281"/>
      <c r="F143" s="281"/>
      <c r="G143" s="283">
        <f>SUM(G134:G142)</f>
        <v>0</v>
      </c>
      <c r="H143" s="284"/>
      <c r="I143" s="157"/>
    </row>
    <row r="144" spans="2:10" ht="24.95" customHeight="1">
      <c r="G144" s="279" t="str">
        <f>IF(G143=I126,"","erreur concordance montant somme DPGF vs récapitulatif")</f>
        <v/>
      </c>
      <c r="H144" s="279"/>
      <c r="I144" s="99"/>
      <c r="J144" s="99"/>
    </row>
    <row r="145" spans="7:10" ht="24.95" customHeight="1">
      <c r="G145" s="279"/>
      <c r="H145" s="279"/>
      <c r="I145" s="99"/>
      <c r="J145" s="99"/>
    </row>
    <row r="146" spans="7:10" ht="24.95" customHeight="1">
      <c r="G146" s="99"/>
      <c r="H146" s="99"/>
    </row>
  </sheetData>
  <sheetProtection sheet="1" objects="1" scenarios="1"/>
  <protectedRanges>
    <protectedRange sqref="I8:I15 I19:I40 I44:I46 I50:I67 I71:I76 I80:I89 I93:I105 I109:I111 I115:I123" name="Plage1"/>
  </protectedRanges>
  <mergeCells count="114">
    <mergeCell ref="G144:H145"/>
    <mergeCell ref="E13:F13"/>
    <mergeCell ref="E141:F141"/>
    <mergeCell ref="G141:H141"/>
    <mergeCell ref="E142:F142"/>
    <mergeCell ref="G142:H142"/>
    <mergeCell ref="D143:F143"/>
    <mergeCell ref="G143:H143"/>
    <mergeCell ref="E139:F139"/>
    <mergeCell ref="G139:H139"/>
    <mergeCell ref="E140:F140"/>
    <mergeCell ref="G140:H140"/>
    <mergeCell ref="E136:F136"/>
    <mergeCell ref="G136:H136"/>
    <mergeCell ref="E137:F137"/>
    <mergeCell ref="G137:H137"/>
    <mergeCell ref="E138:F138"/>
    <mergeCell ref="G138:H138"/>
    <mergeCell ref="D132:H132"/>
    <mergeCell ref="E133:F133"/>
    <mergeCell ref="G133:H133"/>
    <mergeCell ref="E134:F134"/>
    <mergeCell ref="G134:H134"/>
    <mergeCell ref="E135:F135"/>
    <mergeCell ref="G135:H135"/>
    <mergeCell ref="B129:J129"/>
    <mergeCell ref="B130:J130"/>
    <mergeCell ref="G126:H126"/>
    <mergeCell ref="I126:J126"/>
    <mergeCell ref="G127:H127"/>
    <mergeCell ref="I127:J127"/>
    <mergeCell ref="G128:H128"/>
    <mergeCell ref="I128:J128"/>
    <mergeCell ref="B127:F127"/>
    <mergeCell ref="E118:F118"/>
    <mergeCell ref="E119:F119"/>
    <mergeCell ref="E120:F120"/>
    <mergeCell ref="E121:F121"/>
    <mergeCell ref="E122:F122"/>
    <mergeCell ref="E123:F123"/>
    <mergeCell ref="E109:F109"/>
    <mergeCell ref="E110:F110"/>
    <mergeCell ref="E111:F111"/>
    <mergeCell ref="E115:F115"/>
    <mergeCell ref="E116:F116"/>
    <mergeCell ref="E117:F117"/>
    <mergeCell ref="E88:F88"/>
    <mergeCell ref="E89:F89"/>
    <mergeCell ref="C94:C104"/>
    <mergeCell ref="D94:D104"/>
    <mergeCell ref="E94:E104"/>
    <mergeCell ref="E105:F105"/>
    <mergeCell ref="E82:F82"/>
    <mergeCell ref="E83:F83"/>
    <mergeCell ref="E84:F84"/>
    <mergeCell ref="E85:F85"/>
    <mergeCell ref="E86:F86"/>
    <mergeCell ref="E87:F87"/>
    <mergeCell ref="E73:F73"/>
    <mergeCell ref="E74:F74"/>
    <mergeCell ref="E75:F75"/>
    <mergeCell ref="E76:F76"/>
    <mergeCell ref="E80:F80"/>
    <mergeCell ref="E81:F81"/>
    <mergeCell ref="E66:F66"/>
    <mergeCell ref="E67:F67"/>
    <mergeCell ref="E71:F71"/>
    <mergeCell ref="C56:C57"/>
    <mergeCell ref="E56:E60"/>
    <mergeCell ref="C61:C62"/>
    <mergeCell ref="E61:E65"/>
    <mergeCell ref="E44:F44"/>
    <mergeCell ref="E45:F45"/>
    <mergeCell ref="E46:F46"/>
    <mergeCell ref="B47:F47"/>
    <mergeCell ref="E50:F50"/>
    <mergeCell ref="C51:C52"/>
    <mergeCell ref="E51:E55"/>
    <mergeCell ref="E37:F37"/>
    <mergeCell ref="E38:F38"/>
    <mergeCell ref="E39:F39"/>
    <mergeCell ref="E40:F40"/>
    <mergeCell ref="E30:F30"/>
    <mergeCell ref="E31:F31"/>
    <mergeCell ref="E32:F32"/>
    <mergeCell ref="E33:F33"/>
    <mergeCell ref="E34:F34"/>
    <mergeCell ref="E29:F29"/>
    <mergeCell ref="E15:F15"/>
    <mergeCell ref="E19:F19"/>
    <mergeCell ref="E20:F20"/>
    <mergeCell ref="E21:F21"/>
    <mergeCell ref="E22:F22"/>
    <mergeCell ref="E23:F23"/>
    <mergeCell ref="E35:F35"/>
    <mergeCell ref="E36:F36"/>
    <mergeCell ref="E14:F14"/>
    <mergeCell ref="E3:J3"/>
    <mergeCell ref="E4:J4"/>
    <mergeCell ref="E5:J5"/>
    <mergeCell ref="E24:F24"/>
    <mergeCell ref="E25:F25"/>
    <mergeCell ref="E26:F26"/>
    <mergeCell ref="E27:F27"/>
    <mergeCell ref="E28:F28"/>
    <mergeCell ref="B2:J2"/>
    <mergeCell ref="C6:D6"/>
    <mergeCell ref="E6:F6"/>
    <mergeCell ref="I6:J6"/>
    <mergeCell ref="E8:F8"/>
    <mergeCell ref="E9:F9"/>
    <mergeCell ref="E10:F10"/>
    <mergeCell ref="E11:F11"/>
    <mergeCell ref="E12:F12"/>
  </mergeCells>
  <pageMargins left="0.7" right="0.7" top="0.75" bottom="0.75" header="0.3" footer="0.3"/>
  <pageSetup paperSize="9" scale="23"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A0C09-C283-4D8A-92CD-DA0CB6C96516}">
  <dimension ref="B1:H123"/>
  <sheetViews>
    <sheetView showGridLines="0" tabSelected="1" view="pageBreakPreview" topLeftCell="A79" zoomScale="80" zoomScaleNormal="80" zoomScaleSheetLayoutView="80" workbookViewId="0">
      <selection activeCell="E90" sqref="E90"/>
    </sheetView>
  </sheetViews>
  <sheetFormatPr baseColWidth="10" defaultColWidth="9" defaultRowHeight="12.75"/>
  <cols>
    <col min="1" max="1" width="3.85546875" style="106" customWidth="1"/>
    <col min="2" max="2" width="6.7109375" style="154" bestFit="1" customWidth="1"/>
    <col min="3" max="3" width="125" style="106" customWidth="1"/>
    <col min="4" max="4" width="20.85546875" style="105" customWidth="1"/>
    <col min="5" max="5" width="12.28515625" style="106" customWidth="1"/>
    <col min="6" max="245" width="11.42578125" style="106" customWidth="1"/>
    <col min="246" max="246" width="5.7109375" style="106" bestFit="1" customWidth="1"/>
    <col min="247" max="247" width="119.7109375" style="106" customWidth="1"/>
    <col min="248" max="248" width="6.7109375" style="106" customWidth="1"/>
    <col min="249" max="16384" width="9" style="106"/>
  </cols>
  <sheetData>
    <row r="1" spans="2:8" ht="15" customHeight="1">
      <c r="B1" s="105"/>
      <c r="C1" s="105"/>
    </row>
    <row r="2" spans="2:8" s="1" customFormat="1" ht="38.25" customHeight="1">
      <c r="B2" s="249" t="s">
        <v>504</v>
      </c>
      <c r="C2" s="249"/>
      <c r="D2" s="249"/>
      <c r="E2" s="249"/>
      <c r="F2" s="232"/>
      <c r="G2" s="232"/>
      <c r="H2" s="232"/>
    </row>
    <row r="3" spans="2:8" ht="38.450000000000003" customHeight="1">
      <c r="B3" s="105"/>
      <c r="C3" s="62" t="s">
        <v>505</v>
      </c>
      <c r="D3" s="63"/>
      <c r="E3" s="63"/>
    </row>
    <row r="4" spans="2:8" ht="42" customHeight="1">
      <c r="B4" s="105"/>
      <c r="C4" s="158" t="str">
        <f>'TF DPGF PIR EST'!$E$4</f>
        <v>Curage, désamiantage et démolition du Parking d'Interêt Régional Est et du Cinéma Les 39 Marches à Sevran (93)</v>
      </c>
      <c r="D4" s="64"/>
      <c r="E4" s="64"/>
    </row>
    <row r="5" spans="2:8" ht="24.95" customHeight="1" thickBot="1">
      <c r="B5" s="105"/>
      <c r="C5" s="159" t="str">
        <f>'TF DPGF PIR EST'!$E$5</f>
        <v>GRAND PARIS AMENAGEMENT</v>
      </c>
      <c r="D5" s="65"/>
      <c r="E5" s="65"/>
    </row>
    <row r="6" spans="2:8" s="109" customFormat="1" ht="28.15" customHeight="1">
      <c r="B6" s="107" t="s">
        <v>96</v>
      </c>
      <c r="C6" s="205" t="s">
        <v>118</v>
      </c>
      <c r="D6" s="205" t="s">
        <v>1</v>
      </c>
      <c r="E6" s="238" t="s">
        <v>89</v>
      </c>
    </row>
    <row r="7" spans="2:8" ht="15">
      <c r="B7" s="110" t="s">
        <v>97</v>
      </c>
      <c r="C7" s="111" t="s">
        <v>98</v>
      </c>
      <c r="D7" s="112" t="s">
        <v>1</v>
      </c>
      <c r="E7" s="113" t="s">
        <v>3</v>
      </c>
    </row>
    <row r="8" spans="2:8" ht="59.45" customHeight="1">
      <c r="B8" s="188">
        <f>B7+0.01</f>
        <v>1.01</v>
      </c>
      <c r="C8" s="114" t="s">
        <v>172</v>
      </c>
      <c r="D8" s="115" t="s">
        <v>100</v>
      </c>
      <c r="E8" s="117"/>
    </row>
    <row r="9" spans="2:8" s="151" customFormat="1" ht="18.600000000000001" customHeight="1" thickBot="1">
      <c r="B9" s="188">
        <f>B8+0.01</f>
        <v>1.02</v>
      </c>
      <c r="C9" s="114" t="s">
        <v>456</v>
      </c>
      <c r="D9" s="115" t="s">
        <v>112</v>
      </c>
      <c r="E9" s="119"/>
    </row>
    <row r="10" spans="2:8" s="121" customFormat="1" ht="13.5" thickBot="1">
      <c r="B10" s="326"/>
      <c r="C10" s="326"/>
      <c r="D10" s="326"/>
      <c r="E10" s="326"/>
    </row>
    <row r="11" spans="2:8" s="109" customFormat="1" ht="15">
      <c r="B11" s="122" t="s">
        <v>101</v>
      </c>
      <c r="C11" s="102" t="s">
        <v>102</v>
      </c>
      <c r="D11" s="123" t="s">
        <v>1</v>
      </c>
      <c r="E11" s="124" t="s">
        <v>3</v>
      </c>
    </row>
    <row r="12" spans="2:8" ht="25.5">
      <c r="B12" s="188">
        <f t="shared" ref="B12:B17" si="0">B11+0.01</f>
        <v>2.0099999999999998</v>
      </c>
      <c r="C12" s="114" t="s">
        <v>453</v>
      </c>
      <c r="D12" s="115" t="s">
        <v>112</v>
      </c>
      <c r="E12" s="117"/>
    </row>
    <row r="13" spans="2:8" ht="32.450000000000003" customHeight="1">
      <c r="B13" s="188">
        <f t="shared" si="0"/>
        <v>2.0199999999999996</v>
      </c>
      <c r="C13" s="114" t="s">
        <v>173</v>
      </c>
      <c r="D13" s="115" t="s">
        <v>104</v>
      </c>
      <c r="E13" s="117"/>
    </row>
    <row r="14" spans="2:8" ht="20.100000000000001" customHeight="1">
      <c r="B14" s="188">
        <f t="shared" si="0"/>
        <v>2.0299999999999994</v>
      </c>
      <c r="C14" s="332" t="s">
        <v>471</v>
      </c>
      <c r="D14" s="115" t="s">
        <v>103</v>
      </c>
      <c r="E14" s="101"/>
    </row>
    <row r="15" spans="2:8" ht="20.100000000000001" customHeight="1">
      <c r="B15" s="188">
        <f t="shared" si="0"/>
        <v>2.0399999999999991</v>
      </c>
      <c r="C15" s="332"/>
      <c r="D15" s="115" t="s">
        <v>104</v>
      </c>
      <c r="E15" s="101"/>
    </row>
    <row r="16" spans="2:8" s="151" customFormat="1" ht="21.6" customHeight="1">
      <c r="B16" s="188">
        <f t="shared" si="0"/>
        <v>2.0499999999999989</v>
      </c>
      <c r="C16" s="206" t="s">
        <v>457</v>
      </c>
      <c r="D16" s="115" t="s">
        <v>107</v>
      </c>
      <c r="E16" s="335"/>
    </row>
    <row r="17" spans="2:5" s="151" customFormat="1" ht="21.6" customHeight="1" thickBot="1">
      <c r="B17" s="193">
        <f t="shared" si="0"/>
        <v>2.0599999999999987</v>
      </c>
      <c r="C17" s="196" t="s">
        <v>458</v>
      </c>
      <c r="D17" s="118" t="s">
        <v>107</v>
      </c>
      <c r="E17" s="336"/>
    </row>
    <row r="18" spans="2:5" ht="14.25" customHeight="1">
      <c r="B18" s="326" t="s">
        <v>214</v>
      </c>
      <c r="C18" s="326"/>
      <c r="D18" s="326"/>
      <c r="E18" s="326"/>
    </row>
    <row r="19" spans="2:5" s="121" customFormat="1" ht="15.75" thickBot="1">
      <c r="B19" s="321"/>
      <c r="C19" s="321"/>
      <c r="D19" s="321"/>
      <c r="E19" s="321"/>
    </row>
    <row r="20" spans="2:5" ht="15">
      <c r="B20" s="122" t="s">
        <v>95</v>
      </c>
      <c r="C20" s="102" t="s">
        <v>209</v>
      </c>
      <c r="D20" s="123" t="s">
        <v>1</v>
      </c>
      <c r="E20" s="124" t="s">
        <v>3</v>
      </c>
    </row>
    <row r="21" spans="2:5" ht="20.45" customHeight="1">
      <c r="B21" s="188">
        <f t="shared" ref="B21:B23" si="1">B20+0.01</f>
        <v>3.01</v>
      </c>
      <c r="C21" s="126" t="s">
        <v>133</v>
      </c>
      <c r="D21" s="115" t="s">
        <v>100</v>
      </c>
      <c r="E21" s="101"/>
    </row>
    <row r="22" spans="2:5" ht="23.25">
      <c r="B22" s="188">
        <f t="shared" si="1"/>
        <v>3.0199999999999996</v>
      </c>
      <c r="C22" s="126" t="s">
        <v>174</v>
      </c>
      <c r="D22" s="115" t="s">
        <v>175</v>
      </c>
      <c r="E22" s="101"/>
    </row>
    <row r="23" spans="2:5" ht="24" thickBot="1">
      <c r="B23" s="188">
        <f t="shared" si="1"/>
        <v>3.0299999999999994</v>
      </c>
      <c r="C23" s="126" t="s">
        <v>176</v>
      </c>
      <c r="D23" s="115" t="s">
        <v>175</v>
      </c>
      <c r="E23" s="337"/>
    </row>
    <row r="24" spans="2:5" s="121" customFormat="1" ht="23.45" customHeight="1">
      <c r="B24" s="326" t="s">
        <v>215</v>
      </c>
      <c r="C24" s="326"/>
      <c r="D24" s="326"/>
      <c r="E24" s="326"/>
    </row>
    <row r="25" spans="2:5" s="121" customFormat="1" ht="15.75" thickBot="1">
      <c r="B25" s="128"/>
      <c r="C25" s="129"/>
      <c r="D25" s="129"/>
      <c r="E25" s="129"/>
    </row>
    <row r="26" spans="2:5" ht="15">
      <c r="B26" s="122" t="s">
        <v>108</v>
      </c>
      <c r="C26" s="102" t="s">
        <v>115</v>
      </c>
      <c r="D26" s="130" t="s">
        <v>1</v>
      </c>
      <c r="E26" s="131" t="s">
        <v>3</v>
      </c>
    </row>
    <row r="27" spans="2:5" ht="21" customHeight="1">
      <c r="B27" s="188">
        <f t="shared" ref="B27:B29" si="2">B26+0.01</f>
        <v>4.01</v>
      </c>
      <c r="C27" s="126" t="s">
        <v>204</v>
      </c>
      <c r="D27" s="115" t="s">
        <v>116</v>
      </c>
      <c r="E27" s="117"/>
    </row>
    <row r="28" spans="2:5" ht="21" customHeight="1">
      <c r="B28" s="188">
        <f t="shared" si="2"/>
        <v>4.0199999999999996</v>
      </c>
      <c r="C28" s="127" t="s">
        <v>205</v>
      </c>
      <c r="D28" s="115" t="s">
        <v>116</v>
      </c>
      <c r="E28" s="117"/>
    </row>
    <row r="29" spans="2:5" ht="21" customHeight="1" thickBot="1">
      <c r="B29" s="188">
        <f t="shared" si="2"/>
        <v>4.0299999999999994</v>
      </c>
      <c r="C29" s="127" t="s">
        <v>206</v>
      </c>
      <c r="D29" s="115" t="s">
        <v>116</v>
      </c>
      <c r="E29" s="119"/>
    </row>
    <row r="30" spans="2:5" s="121" customFormat="1" ht="15" customHeight="1">
      <c r="B30" s="326" t="s">
        <v>216</v>
      </c>
      <c r="C30" s="326"/>
      <c r="D30" s="326"/>
      <c r="E30" s="326"/>
    </row>
    <row r="31" spans="2:5" s="121" customFormat="1" ht="13.5" thickBot="1">
      <c r="B31" s="132"/>
      <c r="C31" s="133"/>
      <c r="D31" s="134"/>
      <c r="E31" s="136"/>
    </row>
    <row r="32" spans="2:5" s="109" customFormat="1" ht="15">
      <c r="B32" s="137" t="s">
        <v>114</v>
      </c>
      <c r="C32" s="138" t="s">
        <v>208</v>
      </c>
      <c r="D32" s="123" t="s">
        <v>1</v>
      </c>
      <c r="E32" s="124" t="s">
        <v>3</v>
      </c>
    </row>
    <row r="33" spans="2:5" ht="21.75" customHeight="1">
      <c r="B33" s="188">
        <f t="shared" ref="B33:B37" si="3">B32+0.01</f>
        <v>5.01</v>
      </c>
      <c r="C33" s="333" t="s">
        <v>177</v>
      </c>
      <c r="D33" s="139" t="s">
        <v>109</v>
      </c>
      <c r="E33" s="338"/>
    </row>
    <row r="34" spans="2:5" ht="21.75" customHeight="1">
      <c r="B34" s="188">
        <f t="shared" si="3"/>
        <v>5.0199999999999996</v>
      </c>
      <c r="C34" s="333"/>
      <c r="D34" s="139" t="s">
        <v>110</v>
      </c>
      <c r="E34" s="338"/>
    </row>
    <row r="35" spans="2:5" ht="21.75" customHeight="1">
      <c r="B35" s="188">
        <f t="shared" si="3"/>
        <v>5.0299999999999994</v>
      </c>
      <c r="C35" s="333"/>
      <c r="D35" s="139" t="s">
        <v>111</v>
      </c>
      <c r="E35" s="338"/>
    </row>
    <row r="36" spans="2:5" s="151" customFormat="1" ht="21" customHeight="1">
      <c r="B36" s="188">
        <f t="shared" si="3"/>
        <v>5.0399999999999991</v>
      </c>
      <c r="C36" s="194" t="s">
        <v>178</v>
      </c>
      <c r="D36" s="142" t="s">
        <v>107</v>
      </c>
      <c r="E36" s="339"/>
    </row>
    <row r="37" spans="2:5" s="151" customFormat="1" ht="21" customHeight="1" thickBot="1">
      <c r="B37" s="193">
        <f t="shared" si="3"/>
        <v>5.0499999999999989</v>
      </c>
      <c r="C37" s="195" t="s">
        <v>179</v>
      </c>
      <c r="D37" s="144" t="s">
        <v>107</v>
      </c>
      <c r="E37" s="340"/>
    </row>
    <row r="38" spans="2:5" ht="54" customHeight="1">
      <c r="B38" s="326" t="s">
        <v>207</v>
      </c>
      <c r="C38" s="326"/>
      <c r="D38" s="326"/>
      <c r="E38" s="326"/>
    </row>
    <row r="39" spans="2:5" s="121" customFormat="1" ht="21" customHeight="1" thickBot="1">
      <c r="B39" s="146"/>
      <c r="C39" s="147"/>
      <c r="D39" s="148"/>
      <c r="E39" s="149"/>
    </row>
    <row r="40" spans="2:5" s="109" customFormat="1" ht="15">
      <c r="B40" s="137" t="s">
        <v>119</v>
      </c>
      <c r="C40" s="138" t="s">
        <v>210</v>
      </c>
      <c r="D40" s="123" t="s">
        <v>1</v>
      </c>
      <c r="E40" s="124" t="s">
        <v>3</v>
      </c>
    </row>
    <row r="41" spans="2:5" ht="21" customHeight="1" thickBot="1">
      <c r="B41" s="188">
        <f t="shared" ref="B41" si="4">B40+0.01</f>
        <v>6.01</v>
      </c>
      <c r="C41" s="175" t="s">
        <v>113</v>
      </c>
      <c r="D41" s="141" t="s">
        <v>112</v>
      </c>
      <c r="E41" s="150"/>
    </row>
    <row r="42" spans="2:5" ht="57" customHeight="1">
      <c r="B42" s="326" t="s">
        <v>211</v>
      </c>
      <c r="C42" s="326"/>
      <c r="D42" s="326"/>
      <c r="E42" s="326"/>
    </row>
    <row r="43" spans="2:5" s="121" customFormat="1" ht="21" customHeight="1" thickBot="1">
      <c r="B43" s="146"/>
      <c r="C43" s="147"/>
      <c r="D43" s="148"/>
      <c r="E43" s="149"/>
    </row>
    <row r="44" spans="2:5" s="109" customFormat="1" ht="15">
      <c r="B44" s="137" t="s">
        <v>134</v>
      </c>
      <c r="C44" s="138" t="s">
        <v>138</v>
      </c>
      <c r="D44" s="123" t="s">
        <v>1</v>
      </c>
      <c r="E44" s="124" t="s">
        <v>3</v>
      </c>
    </row>
    <row r="45" spans="2:5" ht="28.15" customHeight="1">
      <c r="B45" s="188">
        <f t="shared" ref="B45:B49" si="5">B44+0.01</f>
        <v>7.01</v>
      </c>
      <c r="C45" s="191" t="s">
        <v>180</v>
      </c>
      <c r="D45" s="141" t="s">
        <v>100</v>
      </c>
      <c r="E45" s="338"/>
    </row>
    <row r="46" spans="2:5" ht="27.75" customHeight="1">
      <c r="B46" s="188">
        <f t="shared" si="5"/>
        <v>7.02</v>
      </c>
      <c r="C46" s="191" t="s">
        <v>181</v>
      </c>
      <c r="D46" s="141" t="s">
        <v>100</v>
      </c>
      <c r="E46" s="338"/>
    </row>
    <row r="47" spans="2:5" ht="28.15" customHeight="1">
      <c r="B47" s="188">
        <f t="shared" si="5"/>
        <v>7.0299999999999994</v>
      </c>
      <c r="C47" s="191" t="s">
        <v>185</v>
      </c>
      <c r="D47" s="141" t="s">
        <v>100</v>
      </c>
      <c r="E47" s="338"/>
    </row>
    <row r="48" spans="2:5" ht="21" customHeight="1">
      <c r="B48" s="188">
        <f t="shared" si="5"/>
        <v>7.0399999999999991</v>
      </c>
      <c r="C48" s="175" t="s">
        <v>182</v>
      </c>
      <c r="D48" s="141" t="s">
        <v>100</v>
      </c>
      <c r="E48" s="338"/>
    </row>
    <row r="49" spans="2:5" ht="21" customHeight="1" thickBot="1">
      <c r="B49" s="188">
        <f t="shared" si="5"/>
        <v>7.0499999999999989</v>
      </c>
      <c r="C49" s="191" t="s">
        <v>139</v>
      </c>
      <c r="D49" s="141" t="s">
        <v>100</v>
      </c>
      <c r="E49" s="341"/>
    </row>
    <row r="50" spans="2:5" s="121" customFormat="1" ht="21" customHeight="1" thickBot="1">
      <c r="B50" s="326"/>
      <c r="C50" s="326"/>
      <c r="D50" s="326"/>
      <c r="E50" s="326"/>
    </row>
    <row r="51" spans="2:5" s="109" customFormat="1" ht="15">
      <c r="B51" s="137" t="s">
        <v>140</v>
      </c>
      <c r="C51" s="138" t="s">
        <v>141</v>
      </c>
      <c r="D51" s="123" t="s">
        <v>1</v>
      </c>
      <c r="E51" s="124" t="s">
        <v>3</v>
      </c>
    </row>
    <row r="52" spans="2:5" ht="21" customHeight="1">
      <c r="B52" s="188">
        <f t="shared" ref="B52:B53" si="6">B51+0.01</f>
        <v>8.01</v>
      </c>
      <c r="C52" s="191" t="s">
        <v>146</v>
      </c>
      <c r="D52" s="141" t="s">
        <v>100</v>
      </c>
      <c r="E52" s="140"/>
    </row>
    <row r="53" spans="2:5" ht="21" customHeight="1" thickBot="1">
      <c r="B53" s="188">
        <f t="shared" si="6"/>
        <v>8.02</v>
      </c>
      <c r="C53" s="192" t="s">
        <v>142</v>
      </c>
      <c r="D53" s="144" t="s">
        <v>100</v>
      </c>
      <c r="E53" s="150"/>
    </row>
    <row r="54" spans="2:5" s="121" customFormat="1" ht="21" customHeight="1" thickBot="1">
      <c r="B54" s="326"/>
      <c r="C54" s="326"/>
      <c r="D54" s="326"/>
      <c r="E54" s="326"/>
    </row>
    <row r="55" spans="2:5" s="109" customFormat="1" ht="15">
      <c r="B55" s="122" t="s">
        <v>143</v>
      </c>
      <c r="C55" s="102" t="s">
        <v>66</v>
      </c>
      <c r="D55" s="130" t="s">
        <v>1</v>
      </c>
      <c r="E55" s="131" t="s">
        <v>3</v>
      </c>
    </row>
    <row r="56" spans="2:5" ht="36.75" customHeight="1">
      <c r="B56" s="188">
        <f t="shared" ref="B56:B61" si="7">B55+0.01</f>
        <v>9.01</v>
      </c>
      <c r="C56" s="207" t="s">
        <v>149</v>
      </c>
      <c r="D56" s="115" t="s">
        <v>135</v>
      </c>
      <c r="E56" s="342"/>
    </row>
    <row r="57" spans="2:5" ht="21" customHeight="1">
      <c r="B57" s="188">
        <f t="shared" si="7"/>
        <v>9.02</v>
      </c>
      <c r="C57" s="334" t="s">
        <v>148</v>
      </c>
      <c r="D57" s="115" t="s">
        <v>147</v>
      </c>
      <c r="E57" s="342"/>
    </row>
    <row r="58" spans="2:5" ht="21" customHeight="1">
      <c r="B58" s="188">
        <f t="shared" si="7"/>
        <v>9.0299999999999994</v>
      </c>
      <c r="C58" s="334"/>
      <c r="D58" s="115" t="s">
        <v>105</v>
      </c>
      <c r="E58" s="342"/>
    </row>
    <row r="59" spans="2:5" s="151" customFormat="1" ht="21.6" customHeight="1">
      <c r="B59" s="193">
        <f t="shared" si="7"/>
        <v>9.0399999999999991</v>
      </c>
      <c r="C59" s="207" t="s">
        <v>183</v>
      </c>
      <c r="D59" s="115" t="s">
        <v>116</v>
      </c>
      <c r="E59" s="342"/>
    </row>
    <row r="60" spans="2:5" s="151" customFormat="1" ht="21.6" customHeight="1">
      <c r="B60" s="193">
        <f t="shared" si="7"/>
        <v>9.0499999999999989</v>
      </c>
      <c r="C60" s="207" t="s">
        <v>184</v>
      </c>
      <c r="D60" s="115" t="s">
        <v>116</v>
      </c>
      <c r="E60" s="342"/>
    </row>
    <row r="61" spans="2:5" ht="21" customHeight="1" thickBot="1">
      <c r="B61" s="188">
        <f t="shared" si="7"/>
        <v>9.0599999999999987</v>
      </c>
      <c r="C61" s="207" t="s">
        <v>144</v>
      </c>
      <c r="D61" s="115" t="s">
        <v>145</v>
      </c>
      <c r="E61" s="343"/>
    </row>
    <row r="62" spans="2:5" s="121" customFormat="1" ht="15" customHeight="1">
      <c r="B62" s="326" t="s">
        <v>213</v>
      </c>
      <c r="C62" s="326"/>
      <c r="D62" s="326"/>
      <c r="E62" s="326"/>
    </row>
    <row r="63" spans="2:5" ht="15.75" thickBot="1">
      <c r="B63" s="321"/>
      <c r="C63" s="321"/>
      <c r="D63" s="321"/>
      <c r="E63" s="321"/>
    </row>
    <row r="64" spans="2:5" s="109" customFormat="1" ht="15">
      <c r="B64" s="122" t="s">
        <v>508</v>
      </c>
      <c r="C64" s="102" t="s">
        <v>212</v>
      </c>
      <c r="D64" s="130" t="s">
        <v>1</v>
      </c>
      <c r="E64" s="131" t="s">
        <v>3</v>
      </c>
    </row>
    <row r="65" spans="2:5" s="151" customFormat="1" ht="21" customHeight="1">
      <c r="B65" s="193">
        <f t="shared" ref="B65:B81" si="8">B64+0.01</f>
        <v>10.01</v>
      </c>
      <c r="C65" s="207" t="s">
        <v>156</v>
      </c>
      <c r="D65" s="115" t="s">
        <v>100</v>
      </c>
      <c r="E65" s="342"/>
    </row>
    <row r="66" spans="2:5" s="151" customFormat="1" ht="21" customHeight="1">
      <c r="B66" s="193">
        <f t="shared" si="8"/>
        <v>10.02</v>
      </c>
      <c r="C66" s="207" t="s">
        <v>157</v>
      </c>
      <c r="D66" s="115" t="s">
        <v>100</v>
      </c>
      <c r="E66" s="342"/>
    </row>
    <row r="67" spans="2:5" s="151" customFormat="1" ht="21" customHeight="1">
      <c r="B67" s="193">
        <f t="shared" si="8"/>
        <v>10.029999999999999</v>
      </c>
      <c r="C67" s="207" t="s">
        <v>243</v>
      </c>
      <c r="D67" s="115" t="s">
        <v>100</v>
      </c>
      <c r="E67" s="342"/>
    </row>
    <row r="68" spans="2:5" s="151" customFormat="1" ht="21" customHeight="1">
      <c r="B68" s="193">
        <f t="shared" si="8"/>
        <v>10.039999999999999</v>
      </c>
      <c r="C68" s="207" t="s">
        <v>152</v>
      </c>
      <c r="D68" s="115" t="s">
        <v>100</v>
      </c>
      <c r="E68" s="342"/>
    </row>
    <row r="69" spans="2:5" s="151" customFormat="1" ht="21" customHeight="1">
      <c r="B69" s="193">
        <f t="shared" si="8"/>
        <v>10.049999999999999</v>
      </c>
      <c r="C69" s="126" t="s">
        <v>154</v>
      </c>
      <c r="D69" s="115" t="s">
        <v>100</v>
      </c>
      <c r="E69" s="342"/>
    </row>
    <row r="70" spans="2:5" s="151" customFormat="1" ht="21" customHeight="1">
      <c r="B70" s="193">
        <f t="shared" si="8"/>
        <v>10.059999999999999</v>
      </c>
      <c r="C70" s="207" t="s">
        <v>186</v>
      </c>
      <c r="D70" s="115" t="s">
        <v>100</v>
      </c>
      <c r="E70" s="342"/>
    </row>
    <row r="71" spans="2:5" s="151" customFormat="1" ht="21" customHeight="1">
      <c r="B71" s="193">
        <f t="shared" si="8"/>
        <v>10.069999999999999</v>
      </c>
      <c r="C71" s="126" t="s">
        <v>187</v>
      </c>
      <c r="D71" s="115" t="s">
        <v>100</v>
      </c>
      <c r="E71" s="342"/>
    </row>
    <row r="72" spans="2:5" s="151" customFormat="1" ht="21" customHeight="1">
      <c r="B72" s="193">
        <f t="shared" si="8"/>
        <v>10.079999999999998</v>
      </c>
      <c r="C72" s="207" t="s">
        <v>245</v>
      </c>
      <c r="D72" s="115" t="s">
        <v>135</v>
      </c>
      <c r="E72" s="342"/>
    </row>
    <row r="73" spans="2:5" s="151" customFormat="1" ht="21" customHeight="1">
      <c r="B73" s="193">
        <f t="shared" si="8"/>
        <v>10.089999999999998</v>
      </c>
      <c r="C73" s="207" t="s">
        <v>246</v>
      </c>
      <c r="D73" s="115" t="s">
        <v>135</v>
      </c>
      <c r="E73" s="342"/>
    </row>
    <row r="74" spans="2:5" s="151" customFormat="1" ht="21" customHeight="1">
      <c r="B74" s="193">
        <f t="shared" si="8"/>
        <v>10.099999999999998</v>
      </c>
      <c r="C74" s="207" t="s">
        <v>247</v>
      </c>
      <c r="D74" s="115" t="s">
        <v>135</v>
      </c>
      <c r="E74" s="342"/>
    </row>
    <row r="75" spans="2:5" s="151" customFormat="1" ht="21" customHeight="1">
      <c r="B75" s="193">
        <f t="shared" si="8"/>
        <v>10.109999999999998</v>
      </c>
      <c r="C75" s="207" t="s">
        <v>248</v>
      </c>
      <c r="D75" s="115" t="s">
        <v>135</v>
      </c>
      <c r="E75" s="342"/>
    </row>
    <row r="76" spans="2:5" s="151" customFormat="1" ht="21" customHeight="1">
      <c r="B76" s="193">
        <f t="shared" si="8"/>
        <v>10.119999999999997</v>
      </c>
      <c r="C76" s="207" t="s">
        <v>249</v>
      </c>
      <c r="D76" s="115" t="s">
        <v>100</v>
      </c>
      <c r="E76" s="342"/>
    </row>
    <row r="77" spans="2:5" s="151" customFormat="1" ht="21" customHeight="1">
      <c r="B77" s="193">
        <f t="shared" si="8"/>
        <v>10.129999999999997</v>
      </c>
      <c r="C77" s="126" t="s">
        <v>250</v>
      </c>
      <c r="D77" s="115" t="s">
        <v>100</v>
      </c>
      <c r="E77" s="342"/>
    </row>
    <row r="78" spans="2:5" s="151" customFormat="1" ht="21" customHeight="1">
      <c r="B78" s="193">
        <f t="shared" si="8"/>
        <v>10.139999999999997</v>
      </c>
      <c r="C78" s="207" t="s">
        <v>153</v>
      </c>
      <c r="D78" s="115" t="s">
        <v>100</v>
      </c>
      <c r="E78" s="342"/>
    </row>
    <row r="79" spans="2:5" s="151" customFormat="1" ht="21" customHeight="1">
      <c r="B79" s="193">
        <f t="shared" si="8"/>
        <v>10.149999999999997</v>
      </c>
      <c r="C79" s="126" t="s">
        <v>155</v>
      </c>
      <c r="D79" s="115" t="s">
        <v>100</v>
      </c>
      <c r="E79" s="342"/>
    </row>
    <row r="80" spans="2:5" s="151" customFormat="1" ht="21" customHeight="1">
      <c r="B80" s="193">
        <f t="shared" si="8"/>
        <v>10.159999999999997</v>
      </c>
      <c r="C80" s="322" t="s">
        <v>516</v>
      </c>
      <c r="D80" s="164" t="s">
        <v>254</v>
      </c>
      <c r="E80" s="344"/>
    </row>
    <row r="81" spans="2:5" s="151" customFormat="1" ht="21" customHeight="1" thickBot="1">
      <c r="B81" s="193">
        <f t="shared" si="8"/>
        <v>10.169999999999996</v>
      </c>
      <c r="C81" s="323"/>
      <c r="D81" s="118" t="s">
        <v>255</v>
      </c>
      <c r="E81" s="343"/>
    </row>
    <row r="82" spans="2:5" ht="35.25" customHeight="1">
      <c r="B82" s="326" t="s">
        <v>244</v>
      </c>
      <c r="C82" s="326"/>
      <c r="D82" s="326"/>
      <c r="E82" s="326"/>
    </row>
    <row r="83" spans="2:5" ht="13.5" thickBot="1">
      <c r="B83" s="208"/>
      <c r="C83" s="208"/>
      <c r="D83" s="208"/>
      <c r="E83" s="208"/>
    </row>
    <row r="84" spans="2:5" s="109" customFormat="1" ht="15">
      <c r="B84" s="122" t="s">
        <v>151</v>
      </c>
      <c r="C84" s="102" t="s">
        <v>253</v>
      </c>
      <c r="D84" s="130" t="s">
        <v>1</v>
      </c>
      <c r="E84" s="131" t="s">
        <v>3</v>
      </c>
    </row>
    <row r="85" spans="2:5" s="151" customFormat="1" ht="21" customHeight="1">
      <c r="B85" s="193">
        <f t="shared" ref="B85:B86" si="9">B84+0.01</f>
        <v>11.01</v>
      </c>
      <c r="C85" s="207" t="s">
        <v>251</v>
      </c>
      <c r="D85" s="115" t="s">
        <v>100</v>
      </c>
      <c r="E85" s="117"/>
    </row>
    <row r="86" spans="2:5" s="151" customFormat="1" ht="21" customHeight="1" thickBot="1">
      <c r="B86" s="193">
        <f t="shared" si="9"/>
        <v>11.02</v>
      </c>
      <c r="C86" s="196" t="s">
        <v>252</v>
      </c>
      <c r="D86" s="118" t="s">
        <v>100</v>
      </c>
      <c r="E86" s="119"/>
    </row>
    <row r="87" spans="2:5" ht="33" customHeight="1">
      <c r="B87" s="326" t="s">
        <v>244</v>
      </c>
      <c r="C87" s="326"/>
      <c r="D87" s="326"/>
      <c r="E87" s="326"/>
    </row>
    <row r="88" spans="2:5" ht="13.5" thickBot="1">
      <c r="B88" s="208"/>
      <c r="C88" s="208"/>
      <c r="D88" s="208"/>
      <c r="E88" s="208"/>
    </row>
    <row r="89" spans="2:5" s="109" customFormat="1" ht="15">
      <c r="B89" s="122" t="s">
        <v>158</v>
      </c>
      <c r="C89" s="102" t="s">
        <v>160</v>
      </c>
      <c r="D89" s="130" t="s">
        <v>1</v>
      </c>
      <c r="E89" s="131" t="s">
        <v>3</v>
      </c>
    </row>
    <row r="90" spans="2:5" s="151" customFormat="1" ht="30" customHeight="1">
      <c r="B90" s="188">
        <f t="shared" ref="B90:B91" si="10">B89+0.01</f>
        <v>12.01</v>
      </c>
      <c r="C90" s="207" t="s">
        <v>455</v>
      </c>
      <c r="D90" s="115" t="s">
        <v>150</v>
      </c>
      <c r="E90" s="117"/>
    </row>
    <row r="91" spans="2:5" s="151" customFormat="1" ht="21" customHeight="1" thickBot="1">
      <c r="B91" s="193">
        <f t="shared" si="10"/>
        <v>12.02</v>
      </c>
      <c r="C91" s="126" t="s">
        <v>161</v>
      </c>
      <c r="D91" s="115" t="s">
        <v>100</v>
      </c>
      <c r="E91" s="119"/>
    </row>
    <row r="92" spans="2:5" ht="15" customHeight="1">
      <c r="B92" s="326" t="s">
        <v>217</v>
      </c>
      <c r="C92" s="326"/>
      <c r="D92" s="326"/>
      <c r="E92" s="326"/>
    </row>
    <row r="93" spans="2:5" ht="13.5" thickBot="1">
      <c r="B93" s="208"/>
      <c r="C93" s="208"/>
      <c r="D93" s="208"/>
      <c r="E93" s="208"/>
    </row>
    <row r="94" spans="2:5" s="109" customFormat="1" ht="15">
      <c r="B94" s="122" t="s">
        <v>159</v>
      </c>
      <c r="C94" s="102" t="s">
        <v>162</v>
      </c>
      <c r="D94" s="130" t="s">
        <v>1</v>
      </c>
      <c r="E94" s="131" t="s">
        <v>3</v>
      </c>
    </row>
    <row r="95" spans="2:5" ht="21" customHeight="1">
      <c r="B95" s="188">
        <f t="shared" ref="B95:B100" si="11">B94+0.01</f>
        <v>13.01</v>
      </c>
      <c r="C95" s="207" t="s">
        <v>163</v>
      </c>
      <c r="D95" s="115" t="s">
        <v>100</v>
      </c>
      <c r="E95" s="117"/>
    </row>
    <row r="96" spans="2:5" ht="20.25" customHeight="1">
      <c r="B96" s="188">
        <f t="shared" si="11"/>
        <v>13.02</v>
      </c>
      <c r="C96" s="207" t="s">
        <v>454</v>
      </c>
      <c r="D96" s="115" t="s">
        <v>112</v>
      </c>
      <c r="E96" s="117"/>
    </row>
    <row r="97" spans="2:5" s="151" customFormat="1" ht="21" customHeight="1">
      <c r="B97" s="193">
        <f t="shared" si="11"/>
        <v>13.03</v>
      </c>
      <c r="C97" s="207" t="s">
        <v>164</v>
      </c>
      <c r="D97" s="115" t="s">
        <v>100</v>
      </c>
      <c r="E97" s="117"/>
    </row>
    <row r="98" spans="2:5" s="151" customFormat="1" ht="31.5" customHeight="1">
      <c r="B98" s="193">
        <f>B96+0.01</f>
        <v>13.03</v>
      </c>
      <c r="C98" s="207" t="s">
        <v>470</v>
      </c>
      <c r="D98" s="115" t="s">
        <v>135</v>
      </c>
      <c r="E98" s="117"/>
    </row>
    <row r="99" spans="2:5" s="151" customFormat="1" ht="31.5" customHeight="1">
      <c r="B99" s="193">
        <f>B97+0.01</f>
        <v>13.04</v>
      </c>
      <c r="C99" s="207" t="s">
        <v>167</v>
      </c>
      <c r="D99" s="115" t="s">
        <v>112</v>
      </c>
      <c r="E99" s="117"/>
    </row>
    <row r="100" spans="2:5" s="151" customFormat="1" ht="31.5" customHeight="1" thickBot="1">
      <c r="B100" s="193">
        <f t="shared" si="11"/>
        <v>13.049999999999999</v>
      </c>
      <c r="C100" s="207" t="s">
        <v>189</v>
      </c>
      <c r="D100" s="118" t="s">
        <v>112</v>
      </c>
      <c r="E100" s="119"/>
    </row>
    <row r="101" spans="2:5" ht="13.5" thickBot="1">
      <c r="B101" s="326"/>
      <c r="C101" s="326"/>
      <c r="D101" s="326"/>
      <c r="E101" s="326"/>
    </row>
    <row r="102" spans="2:5" ht="28.9" customHeight="1" thickBot="1">
      <c r="B102" s="72"/>
      <c r="C102" s="74"/>
      <c r="D102" s="79" t="s">
        <v>7</v>
      </c>
      <c r="E102" s="345">
        <f>SUM(E8:E100)</f>
        <v>0</v>
      </c>
    </row>
    <row r="103" spans="2:5" ht="28.9" customHeight="1" thickBot="1">
      <c r="B103" s="75"/>
      <c r="C103" s="71" t="s">
        <v>506</v>
      </c>
      <c r="D103" s="61" t="s">
        <v>8</v>
      </c>
      <c r="E103" s="346">
        <f>0.2*E102</f>
        <v>0</v>
      </c>
    </row>
    <row r="104" spans="2:5" ht="28.9" customHeight="1" thickBot="1">
      <c r="B104" s="76"/>
      <c r="C104" s="78"/>
      <c r="D104" s="80" t="s">
        <v>9</v>
      </c>
      <c r="E104" s="347">
        <f>E102+E103</f>
        <v>0</v>
      </c>
    </row>
    <row r="105" spans="2:5">
      <c r="B105" s="324"/>
      <c r="C105" s="324"/>
      <c r="D105" s="324"/>
      <c r="E105" s="324"/>
    </row>
    <row r="106" spans="2:5" ht="87.6" customHeight="1">
      <c r="B106" s="324" t="s">
        <v>188</v>
      </c>
      <c r="C106" s="324"/>
      <c r="D106" s="324"/>
      <c r="E106" s="324"/>
    </row>
    <row r="107" spans="2:5" ht="13.5" thickBot="1">
      <c r="B107" s="325"/>
      <c r="C107" s="325"/>
      <c r="D107" s="325"/>
      <c r="E107" s="325"/>
    </row>
    <row r="108" spans="2:5" ht="15">
      <c r="B108" s="272" t="s">
        <v>507</v>
      </c>
      <c r="C108" s="273"/>
      <c r="D108" s="273"/>
      <c r="E108" s="274"/>
    </row>
    <row r="109" spans="2:5" ht="30">
      <c r="B109" s="155" t="s">
        <v>96</v>
      </c>
      <c r="C109" s="282" t="s">
        <v>171</v>
      </c>
      <c r="D109" s="282"/>
      <c r="E109" s="237" t="s">
        <v>4</v>
      </c>
    </row>
    <row r="110" spans="2:5" ht="15">
      <c r="B110" s="233" t="str">
        <f>B7</f>
        <v>1</v>
      </c>
      <c r="C110" s="250" t="str">
        <f>C7</f>
        <v>PRESTATIONS PRÉPARATOIRES</v>
      </c>
      <c r="D110" s="250"/>
      <c r="E110" s="236">
        <f>SUM(E8:E9)</f>
        <v>0</v>
      </c>
    </row>
    <row r="111" spans="2:5" ht="15">
      <c r="B111" s="233" t="str">
        <f>B11</f>
        <v>2</v>
      </c>
      <c r="C111" s="250" t="str">
        <f>C11</f>
        <v>INSTALLATION DE CHANTIER ET TRAVAUX  DE PRÉPARATION</v>
      </c>
      <c r="D111" s="250"/>
      <c r="E111" s="236">
        <f>SUM(E12:E17)</f>
        <v>0</v>
      </c>
    </row>
    <row r="112" spans="2:5" ht="15">
      <c r="B112" s="233" t="str">
        <f>B20</f>
        <v>3</v>
      </c>
      <c r="C112" s="250" t="str">
        <f>C20</f>
        <v>MÉTROLOGIE ET ANALYSES</v>
      </c>
      <c r="D112" s="250"/>
      <c r="E112" s="236">
        <f>SUM(E21:E23)</f>
        <v>0</v>
      </c>
    </row>
    <row r="113" spans="2:5" ht="15">
      <c r="B113" s="233" t="str">
        <f>B26</f>
        <v>4</v>
      </c>
      <c r="C113" s="250" t="str">
        <f>C26</f>
        <v>TRANSPORT ET ÉVACUATION DES DÉCHETS</v>
      </c>
      <c r="D113" s="250"/>
      <c r="E113" s="236">
        <f>SUM(E27:E29)</f>
        <v>0</v>
      </c>
    </row>
    <row r="114" spans="2:5" ht="15">
      <c r="B114" s="233" t="str">
        <f>B32</f>
        <v>5</v>
      </c>
      <c r="C114" s="250" t="str">
        <f>C32</f>
        <v>TRAVAUX  DE RETRAIT DES MPCA ET MATÉRIAUX CONTAMINÉS</v>
      </c>
      <c r="D114" s="250"/>
      <c r="E114" s="236">
        <f>SUM(E33:E37)</f>
        <v>0</v>
      </c>
    </row>
    <row r="115" spans="2:5" ht="15">
      <c r="B115" s="233" t="str">
        <f>B40</f>
        <v>6</v>
      </c>
      <c r="C115" s="250" t="str">
        <f>C40</f>
        <v>TRAVAUX  DE GESTION DU PLOMB</v>
      </c>
      <c r="D115" s="250"/>
      <c r="E115" s="236">
        <f>SUM(E41)</f>
        <v>0</v>
      </c>
    </row>
    <row r="116" spans="2:5" ht="15">
      <c r="B116" s="233" t="str">
        <f>B44</f>
        <v>7</v>
      </c>
      <c r="C116" s="250" t="str">
        <f>C44</f>
        <v>GESTION DES CONTAMINANTS</v>
      </c>
      <c r="D116" s="250"/>
      <c r="E116" s="236">
        <f>SUM(E45:E49)</f>
        <v>0</v>
      </c>
    </row>
    <row r="117" spans="2:5" ht="15">
      <c r="B117" s="233" t="str">
        <f>B51</f>
        <v>8</v>
      </c>
      <c r="C117" s="250" t="str">
        <f>C51</f>
        <v>CONFORTEMENT</v>
      </c>
      <c r="D117" s="250"/>
      <c r="E117" s="236">
        <f>SUM(E52:E53)</f>
        <v>0</v>
      </c>
    </row>
    <row r="118" spans="2:5" ht="15">
      <c r="B118" s="233" t="str">
        <f>B55</f>
        <v>9</v>
      </c>
      <c r="C118" s="250" t="str">
        <f>C55</f>
        <v>DÉCONSTRUCTION</v>
      </c>
      <c r="D118" s="250"/>
      <c r="E118" s="236">
        <f>SUM(E56:E61)</f>
        <v>0</v>
      </c>
    </row>
    <row r="119" spans="2:5" ht="15">
      <c r="B119" s="233" t="str">
        <f>B64</f>
        <v>10</v>
      </c>
      <c r="C119" s="250" t="str">
        <f>C64</f>
        <v>RÉEMPLOI, RÉUTILISATION</v>
      </c>
      <c r="D119" s="250"/>
      <c r="E119" s="236">
        <f>SUM(E65:E81)</f>
        <v>0</v>
      </c>
    </row>
    <row r="120" spans="2:5" ht="15">
      <c r="B120" s="233" t="str">
        <f>B84</f>
        <v>11</v>
      </c>
      <c r="C120" s="250" t="str">
        <f>C84</f>
        <v>RECYCLAGE DES BÉTONS</v>
      </c>
      <c r="D120" s="250"/>
      <c r="E120" s="236">
        <f>SUM(E85:E86)</f>
        <v>0</v>
      </c>
    </row>
    <row r="121" spans="2:5" ht="15">
      <c r="B121" s="233" t="str">
        <f>B89</f>
        <v>12</v>
      </c>
      <c r="C121" s="250" t="str">
        <f>C89</f>
        <v>REMBLAIEMENT, NIVELLEMENT</v>
      </c>
      <c r="D121" s="250"/>
      <c r="E121" s="236">
        <f>SUM(E90:E91)</f>
        <v>0</v>
      </c>
    </row>
    <row r="122" spans="2:5" ht="15">
      <c r="B122" s="233" t="str">
        <f>B94</f>
        <v>13</v>
      </c>
      <c r="C122" s="250" t="str">
        <f>C94</f>
        <v>RESTITUTION</v>
      </c>
      <c r="D122" s="250"/>
      <c r="E122" s="236">
        <f>SUM(E95:E100)</f>
        <v>0</v>
      </c>
    </row>
    <row r="123" spans="2:5" ht="15.75" thickBot="1">
      <c r="B123" s="280" t="s">
        <v>514</v>
      </c>
      <c r="C123" s="281"/>
      <c r="D123" s="281"/>
      <c r="E123" s="235">
        <f>SUM(E110:E122)</f>
        <v>0</v>
      </c>
    </row>
  </sheetData>
  <sheetProtection sheet="1" objects="1" scenarios="1"/>
  <protectedRanges>
    <protectedRange sqref="E8:E9 E12:E17 E21:E23 E27:E29 E33:E37 E41 E45:E49 E52:E53 E56:E61 E65:E81 E85:E86 E90:E91 E95:E100" name="Plage1"/>
  </protectedRanges>
  <mergeCells count="39">
    <mergeCell ref="C122:D122"/>
    <mergeCell ref="B123:D123"/>
    <mergeCell ref="C117:D117"/>
    <mergeCell ref="C118:D118"/>
    <mergeCell ref="C119:D119"/>
    <mergeCell ref="C120:D120"/>
    <mergeCell ref="C121:D121"/>
    <mergeCell ref="C114:D114"/>
    <mergeCell ref="C115:D115"/>
    <mergeCell ref="C116:D116"/>
    <mergeCell ref="C111:D111"/>
    <mergeCell ref="C112:D112"/>
    <mergeCell ref="C113:D113"/>
    <mergeCell ref="B19:E19"/>
    <mergeCell ref="B108:E108"/>
    <mergeCell ref="C109:D109"/>
    <mergeCell ref="C110:D110"/>
    <mergeCell ref="B82:E82"/>
    <mergeCell ref="B24:E24"/>
    <mergeCell ref="B30:E30"/>
    <mergeCell ref="C33:C35"/>
    <mergeCell ref="B38:E38"/>
    <mergeCell ref="B42:E42"/>
    <mergeCell ref="B50:E50"/>
    <mergeCell ref="B54:E54"/>
    <mergeCell ref="C57:C58"/>
    <mergeCell ref="B62:E62"/>
    <mergeCell ref="B2:E2"/>
    <mergeCell ref="B10:E10"/>
    <mergeCell ref="C14:C15"/>
    <mergeCell ref="B18:E18"/>
    <mergeCell ref="B63:E63"/>
    <mergeCell ref="C80:C81"/>
    <mergeCell ref="B105:E105"/>
    <mergeCell ref="B106:E106"/>
    <mergeCell ref="B107:E107"/>
    <mergeCell ref="B87:E87"/>
    <mergeCell ref="B92:E92"/>
    <mergeCell ref="B101:E101"/>
  </mergeCells>
  <printOptions horizontalCentered="1" verticalCentered="1"/>
  <pageMargins left="0.23622047244094491" right="0.23622047244094491" top="0.74803149606299213" bottom="0.74803149606299213" header="0.31496062992125984" footer="0.31496062992125984"/>
  <pageSetup paperSize="9" scale="27" fitToHeight="5"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095E5-2BF2-4A32-B797-487D71D81D4E}">
  <dimension ref="B1:J123"/>
  <sheetViews>
    <sheetView showGridLines="0" view="pageBreakPreview" topLeftCell="A73" zoomScale="80" zoomScaleNormal="80" zoomScaleSheetLayoutView="80" workbookViewId="0">
      <selection activeCell="E109" sqref="E109:F109"/>
    </sheetView>
  </sheetViews>
  <sheetFormatPr baseColWidth="10" defaultColWidth="9" defaultRowHeight="12.75"/>
  <cols>
    <col min="1" max="1" width="3.85546875" style="106" customWidth="1"/>
    <col min="2" max="2" width="6.7109375" style="154" bestFit="1" customWidth="1"/>
    <col min="3" max="3" width="125" style="106" customWidth="1"/>
    <col min="4" max="4" width="20.85546875" style="105" customWidth="1"/>
    <col min="5" max="5" width="11.7109375" style="106" customWidth="1"/>
    <col min="6" max="7" width="12.28515625" style="106" customWidth="1"/>
    <col min="8" max="247" width="11.42578125" style="106" customWidth="1"/>
    <col min="248" max="248" width="5.7109375" style="106" bestFit="1" customWidth="1"/>
    <col min="249" max="249" width="119.7109375" style="106" customWidth="1"/>
    <col min="250" max="250" width="6.7109375" style="106" customWidth="1"/>
    <col min="251" max="16384" width="9" style="106"/>
  </cols>
  <sheetData>
    <row r="1" spans="2:10" ht="15" customHeight="1">
      <c r="B1" s="105"/>
      <c r="C1" s="105"/>
      <c r="G1" s="105"/>
    </row>
    <row r="2" spans="2:10" s="1" customFormat="1" ht="38.25" customHeight="1">
      <c r="B2" s="249" t="s">
        <v>504</v>
      </c>
      <c r="C2" s="249"/>
      <c r="D2" s="249"/>
      <c r="E2" s="249"/>
      <c r="F2" s="249"/>
      <c r="G2" s="249"/>
      <c r="H2" s="232"/>
      <c r="I2" s="232"/>
      <c r="J2" s="232"/>
    </row>
    <row r="3" spans="2:10" ht="38.450000000000003" customHeight="1">
      <c r="B3" s="105"/>
      <c r="C3" s="62" t="s">
        <v>117</v>
      </c>
      <c r="D3" s="63"/>
      <c r="E3" s="63"/>
      <c r="F3" s="63"/>
      <c r="G3" s="63"/>
    </row>
    <row r="4" spans="2:10" ht="42" customHeight="1">
      <c r="B4" s="105"/>
      <c r="C4" s="158" t="str">
        <f>'TF DPGF PIR EST'!$E$4</f>
        <v>Curage, désamiantage et démolition du Parking d'Interêt Régional Est et du Cinéma Les 39 Marches à Sevran (93)</v>
      </c>
      <c r="D4" s="64"/>
      <c r="E4" s="64"/>
      <c r="F4" s="64"/>
      <c r="G4" s="64"/>
    </row>
    <row r="5" spans="2:10" ht="24.95" customHeight="1" thickBot="1">
      <c r="B5" s="105"/>
      <c r="C5" s="159" t="str">
        <f>'TF DPGF PIR EST'!$E$5</f>
        <v>GRAND PARIS AMENAGEMENT</v>
      </c>
      <c r="D5" s="65"/>
      <c r="E5" s="65"/>
      <c r="F5" s="65"/>
      <c r="G5" s="65"/>
    </row>
    <row r="6" spans="2:10" s="109" customFormat="1" ht="28.15" customHeight="1">
      <c r="B6" s="107" t="s">
        <v>96</v>
      </c>
      <c r="C6" s="108" t="s">
        <v>118</v>
      </c>
      <c r="D6" s="108" t="s">
        <v>1</v>
      </c>
      <c r="E6" s="108" t="s">
        <v>2</v>
      </c>
      <c r="F6" s="330" t="s">
        <v>89</v>
      </c>
      <c r="G6" s="331"/>
    </row>
    <row r="7" spans="2:10" ht="15">
      <c r="B7" s="110" t="s">
        <v>97</v>
      </c>
      <c r="C7" s="111" t="s">
        <v>98</v>
      </c>
      <c r="D7" s="112" t="s">
        <v>1</v>
      </c>
      <c r="E7" s="112" t="s">
        <v>2</v>
      </c>
      <c r="F7" s="112" t="s">
        <v>3</v>
      </c>
      <c r="G7" s="113" t="s">
        <v>4</v>
      </c>
    </row>
    <row r="8" spans="2:10" ht="59.45" customHeight="1">
      <c r="B8" s="188">
        <f>B7+0.01</f>
        <v>1.01</v>
      </c>
      <c r="C8" s="114" t="s">
        <v>172</v>
      </c>
      <c r="D8" s="115" t="s">
        <v>100</v>
      </c>
      <c r="E8" s="115">
        <v>1</v>
      </c>
      <c r="F8" s="116">
        <f>BPU!E8</f>
        <v>0</v>
      </c>
      <c r="G8" s="117">
        <f>E8*F8</f>
        <v>0</v>
      </c>
    </row>
    <row r="9" spans="2:10" s="151" customFormat="1" ht="18.600000000000001" customHeight="1" thickBot="1">
      <c r="B9" s="188">
        <f>B8+0.01</f>
        <v>1.02</v>
      </c>
      <c r="C9" s="114" t="s">
        <v>456</v>
      </c>
      <c r="D9" s="115" t="s">
        <v>112</v>
      </c>
      <c r="E9" s="115">
        <v>30</v>
      </c>
      <c r="F9" s="116">
        <f>BPU!E9</f>
        <v>0</v>
      </c>
      <c r="G9" s="117">
        <f>E9*F9</f>
        <v>0</v>
      </c>
    </row>
    <row r="10" spans="2:10" s="121" customFormat="1" ht="13.5" thickBot="1">
      <c r="B10" s="326"/>
      <c r="C10" s="326"/>
      <c r="D10" s="326"/>
      <c r="E10" s="326"/>
      <c r="F10" s="326"/>
      <c r="G10" s="189"/>
    </row>
    <row r="11" spans="2:10" s="109" customFormat="1" ht="15">
      <c r="B11" s="122" t="s">
        <v>101</v>
      </c>
      <c r="C11" s="102" t="s">
        <v>102</v>
      </c>
      <c r="D11" s="123" t="s">
        <v>1</v>
      </c>
      <c r="E11" s="123" t="s">
        <v>2</v>
      </c>
      <c r="F11" s="123" t="s">
        <v>3</v>
      </c>
      <c r="G11" s="124" t="s">
        <v>4</v>
      </c>
    </row>
    <row r="12" spans="2:10" ht="25.5">
      <c r="B12" s="188">
        <f t="shared" ref="B12:B17" si="0">B11+0.01</f>
        <v>2.0099999999999998</v>
      </c>
      <c r="C12" s="114" t="s">
        <v>453</v>
      </c>
      <c r="D12" s="115" t="s">
        <v>112</v>
      </c>
      <c r="E12" s="115">
        <v>1</v>
      </c>
      <c r="F12" s="116">
        <f>BPU!E12</f>
        <v>0</v>
      </c>
      <c r="G12" s="117">
        <f>E12*F12</f>
        <v>0</v>
      </c>
    </row>
    <row r="13" spans="2:10" ht="32.450000000000003" customHeight="1">
      <c r="B13" s="188">
        <f t="shared" si="0"/>
        <v>2.0199999999999996</v>
      </c>
      <c r="C13" s="114" t="s">
        <v>173</v>
      </c>
      <c r="D13" s="115" t="s">
        <v>104</v>
      </c>
      <c r="E13" s="115">
        <v>1</v>
      </c>
      <c r="F13" s="116">
        <f>BPU!E13</f>
        <v>0</v>
      </c>
      <c r="G13" s="117">
        <f>E13*F13</f>
        <v>0</v>
      </c>
    </row>
    <row r="14" spans="2:10" ht="20.100000000000001" customHeight="1">
      <c r="B14" s="188">
        <f t="shared" si="0"/>
        <v>2.0299999999999994</v>
      </c>
      <c r="C14" s="332" t="s">
        <v>471</v>
      </c>
      <c r="D14" s="115" t="s">
        <v>103</v>
      </c>
      <c r="E14" s="115">
        <v>1</v>
      </c>
      <c r="F14" s="116">
        <f>BPU!E14</f>
        <v>0</v>
      </c>
      <c r="G14" s="101">
        <f t="shared" ref="G14:G15" si="1">E14*F14</f>
        <v>0</v>
      </c>
    </row>
    <row r="15" spans="2:10" ht="20.100000000000001" customHeight="1">
      <c r="B15" s="188">
        <f t="shared" si="0"/>
        <v>2.0399999999999991</v>
      </c>
      <c r="C15" s="332"/>
      <c r="D15" s="115" t="s">
        <v>104</v>
      </c>
      <c r="E15" s="115">
        <v>1</v>
      </c>
      <c r="F15" s="116">
        <f>BPU!E15</f>
        <v>0</v>
      </c>
      <c r="G15" s="101">
        <f t="shared" si="1"/>
        <v>0</v>
      </c>
    </row>
    <row r="16" spans="2:10" s="151" customFormat="1" ht="21.6" customHeight="1">
      <c r="B16" s="188">
        <f t="shared" si="0"/>
        <v>2.0499999999999989</v>
      </c>
      <c r="C16" s="176" t="s">
        <v>457</v>
      </c>
      <c r="D16" s="115" t="s">
        <v>107</v>
      </c>
      <c r="E16" s="115" t="s">
        <v>106</v>
      </c>
      <c r="F16" s="234">
        <f>BPU!E16</f>
        <v>0</v>
      </c>
      <c r="G16" s="103" t="s">
        <v>10</v>
      </c>
    </row>
    <row r="17" spans="2:7" s="151" customFormat="1" ht="21.6" customHeight="1" thickBot="1">
      <c r="B17" s="193">
        <f t="shared" si="0"/>
        <v>2.0599999999999987</v>
      </c>
      <c r="C17" s="196" t="s">
        <v>458</v>
      </c>
      <c r="D17" s="118" t="s">
        <v>107</v>
      </c>
      <c r="E17" s="118" t="s">
        <v>106</v>
      </c>
      <c r="F17" s="234">
        <f>BPU!E17</f>
        <v>0</v>
      </c>
      <c r="G17" s="125" t="s">
        <v>10</v>
      </c>
    </row>
    <row r="18" spans="2:7" ht="14.25" customHeight="1">
      <c r="B18" s="326" t="s">
        <v>214</v>
      </c>
      <c r="C18" s="326"/>
      <c r="D18" s="326"/>
      <c r="E18" s="326"/>
      <c r="F18" s="326"/>
      <c r="G18" s="104"/>
    </row>
    <row r="19" spans="2:7" s="121" customFormat="1" ht="15.75" thickBot="1">
      <c r="B19" s="321"/>
      <c r="C19" s="321"/>
      <c r="D19" s="321"/>
      <c r="E19" s="321"/>
      <c r="F19" s="321"/>
      <c r="G19" s="120"/>
    </row>
    <row r="20" spans="2:7" ht="15">
      <c r="B20" s="122" t="s">
        <v>95</v>
      </c>
      <c r="C20" s="102" t="s">
        <v>209</v>
      </c>
      <c r="D20" s="123" t="s">
        <v>1</v>
      </c>
      <c r="E20" s="123" t="s">
        <v>2</v>
      </c>
      <c r="F20" s="123" t="s">
        <v>3</v>
      </c>
      <c r="G20" s="124" t="s">
        <v>4</v>
      </c>
    </row>
    <row r="21" spans="2:7" ht="20.45" customHeight="1">
      <c r="B21" s="188">
        <f t="shared" ref="B21" si="2">B20+0.01</f>
        <v>3.01</v>
      </c>
      <c r="C21" s="126" t="s">
        <v>133</v>
      </c>
      <c r="D21" s="115" t="s">
        <v>100</v>
      </c>
      <c r="E21" s="115">
        <v>1</v>
      </c>
      <c r="F21" s="116">
        <f>BPU!E21</f>
        <v>0</v>
      </c>
      <c r="G21" s="101">
        <f t="shared" ref="G21" si="3">E21*F21</f>
        <v>0</v>
      </c>
    </row>
    <row r="22" spans="2:7" ht="23.25">
      <c r="B22" s="188">
        <f t="shared" ref="B22:B23" si="4">B21+0.01</f>
        <v>3.0199999999999996</v>
      </c>
      <c r="C22" s="126" t="s">
        <v>174</v>
      </c>
      <c r="D22" s="115" t="s">
        <v>175</v>
      </c>
      <c r="E22" s="115">
        <v>10</v>
      </c>
      <c r="F22" s="116">
        <f>BPU!E22</f>
        <v>0</v>
      </c>
      <c r="G22" s="101">
        <f>E22*F22</f>
        <v>0</v>
      </c>
    </row>
    <row r="23" spans="2:7" ht="24" thickBot="1">
      <c r="B23" s="188">
        <f t="shared" si="4"/>
        <v>3.0299999999999994</v>
      </c>
      <c r="C23" s="126" t="s">
        <v>176</v>
      </c>
      <c r="D23" s="115" t="s">
        <v>175</v>
      </c>
      <c r="E23" s="115">
        <v>10</v>
      </c>
      <c r="F23" s="116">
        <f>BPU!E23</f>
        <v>0</v>
      </c>
      <c r="G23" s="101">
        <f t="shared" ref="G23" si="5">E23*F23</f>
        <v>0</v>
      </c>
    </row>
    <row r="24" spans="2:7" s="121" customFormat="1" ht="23.45" customHeight="1">
      <c r="B24" s="326" t="s">
        <v>215</v>
      </c>
      <c r="C24" s="326"/>
      <c r="D24" s="326"/>
      <c r="E24" s="326"/>
      <c r="F24" s="326"/>
      <c r="G24" s="189"/>
    </row>
    <row r="25" spans="2:7" s="121" customFormat="1" ht="15.75" thickBot="1">
      <c r="B25" s="128"/>
      <c r="C25" s="129"/>
      <c r="D25" s="129"/>
      <c r="E25" s="129"/>
      <c r="F25" s="129"/>
      <c r="G25" s="129"/>
    </row>
    <row r="26" spans="2:7" ht="15">
      <c r="B26" s="122" t="s">
        <v>108</v>
      </c>
      <c r="C26" s="102" t="s">
        <v>115</v>
      </c>
      <c r="D26" s="130" t="s">
        <v>1</v>
      </c>
      <c r="E26" s="130" t="s">
        <v>2</v>
      </c>
      <c r="F26" s="130" t="s">
        <v>3</v>
      </c>
      <c r="G26" s="131" t="s">
        <v>4</v>
      </c>
    </row>
    <row r="27" spans="2:7" ht="21" customHeight="1">
      <c r="B27" s="188">
        <f t="shared" ref="B27:B29" si="6">B26+0.01</f>
        <v>4.01</v>
      </c>
      <c r="C27" s="126" t="s">
        <v>204</v>
      </c>
      <c r="D27" s="115" t="s">
        <v>116</v>
      </c>
      <c r="E27" s="115">
        <v>4</v>
      </c>
      <c r="F27" s="116">
        <f>BPU!E27</f>
        <v>0</v>
      </c>
      <c r="G27" s="117">
        <f>E27*F27</f>
        <v>0</v>
      </c>
    </row>
    <row r="28" spans="2:7" ht="21" customHeight="1">
      <c r="B28" s="188">
        <f t="shared" si="6"/>
        <v>4.0199999999999996</v>
      </c>
      <c r="C28" s="127" t="s">
        <v>205</v>
      </c>
      <c r="D28" s="115" t="s">
        <v>116</v>
      </c>
      <c r="E28" s="115">
        <v>100</v>
      </c>
      <c r="F28" s="116">
        <f>BPU!E28</f>
        <v>0</v>
      </c>
      <c r="G28" s="117">
        <f>E28*F28</f>
        <v>0</v>
      </c>
    </row>
    <row r="29" spans="2:7" ht="21" customHeight="1" thickBot="1">
      <c r="B29" s="188">
        <f t="shared" si="6"/>
        <v>4.0299999999999994</v>
      </c>
      <c r="C29" s="127" t="s">
        <v>206</v>
      </c>
      <c r="D29" s="115" t="s">
        <v>116</v>
      </c>
      <c r="E29" s="115">
        <v>100</v>
      </c>
      <c r="F29" s="116">
        <f>BPU!E29</f>
        <v>0</v>
      </c>
      <c r="G29" s="117">
        <f t="shared" ref="G29" si="7">E29*F29</f>
        <v>0</v>
      </c>
    </row>
    <row r="30" spans="2:7" s="121" customFormat="1" ht="15" customHeight="1">
      <c r="B30" s="326" t="s">
        <v>216</v>
      </c>
      <c r="C30" s="326"/>
      <c r="D30" s="326"/>
      <c r="E30" s="326"/>
      <c r="F30" s="326"/>
      <c r="G30" s="189"/>
    </row>
    <row r="31" spans="2:7" s="121" customFormat="1" ht="13.5" thickBot="1">
      <c r="B31" s="132"/>
      <c r="C31" s="133"/>
      <c r="D31" s="134"/>
      <c r="E31" s="135"/>
      <c r="F31" s="136"/>
      <c r="G31" s="136"/>
    </row>
    <row r="32" spans="2:7" s="109" customFormat="1" ht="15">
      <c r="B32" s="137" t="s">
        <v>114</v>
      </c>
      <c r="C32" s="138" t="s">
        <v>208</v>
      </c>
      <c r="D32" s="123" t="s">
        <v>1</v>
      </c>
      <c r="E32" s="123" t="s">
        <v>2</v>
      </c>
      <c r="F32" s="123" t="s">
        <v>3</v>
      </c>
      <c r="G32" s="124" t="s">
        <v>4</v>
      </c>
    </row>
    <row r="33" spans="2:7" ht="21.75" customHeight="1">
      <c r="B33" s="188">
        <f t="shared" ref="B33" si="8">B32+0.01</f>
        <v>5.01</v>
      </c>
      <c r="C33" s="333" t="s">
        <v>177</v>
      </c>
      <c r="D33" s="139" t="s">
        <v>109</v>
      </c>
      <c r="E33" s="141">
        <v>5</v>
      </c>
      <c r="F33" s="116">
        <f>BPU!E33</f>
        <v>0</v>
      </c>
      <c r="G33" s="140">
        <f t="shared" ref="G33:G35" si="9">E33*F33</f>
        <v>0</v>
      </c>
    </row>
    <row r="34" spans="2:7" ht="21.75" customHeight="1">
      <c r="B34" s="188">
        <f t="shared" ref="B34:B36" si="10">B33+0.01</f>
        <v>5.0199999999999996</v>
      </c>
      <c r="C34" s="333"/>
      <c r="D34" s="139" t="s">
        <v>110</v>
      </c>
      <c r="E34" s="141">
        <v>20</v>
      </c>
      <c r="F34" s="116">
        <f>BPU!E34</f>
        <v>0</v>
      </c>
      <c r="G34" s="140">
        <f t="shared" si="9"/>
        <v>0</v>
      </c>
    </row>
    <row r="35" spans="2:7" ht="21.75" customHeight="1">
      <c r="B35" s="188">
        <f t="shared" si="10"/>
        <v>5.0299999999999994</v>
      </c>
      <c r="C35" s="333"/>
      <c r="D35" s="139" t="s">
        <v>111</v>
      </c>
      <c r="E35" s="141">
        <v>25</v>
      </c>
      <c r="F35" s="116">
        <f>BPU!E35</f>
        <v>0</v>
      </c>
      <c r="G35" s="140">
        <f t="shared" si="9"/>
        <v>0</v>
      </c>
    </row>
    <row r="36" spans="2:7" s="151" customFormat="1" ht="21" customHeight="1">
      <c r="B36" s="188">
        <f t="shared" si="10"/>
        <v>5.0399999999999991</v>
      </c>
      <c r="C36" s="194" t="s">
        <v>178</v>
      </c>
      <c r="D36" s="142" t="s">
        <v>107</v>
      </c>
      <c r="E36" s="142" t="s">
        <v>106</v>
      </c>
      <c r="F36" s="234">
        <f>BPU!E36</f>
        <v>0</v>
      </c>
      <c r="G36" s="143" t="s">
        <v>10</v>
      </c>
    </row>
    <row r="37" spans="2:7" s="151" customFormat="1" ht="21" customHeight="1" thickBot="1">
      <c r="B37" s="193">
        <f t="shared" ref="B37" si="11">B36+0.01</f>
        <v>5.0499999999999989</v>
      </c>
      <c r="C37" s="195" t="s">
        <v>179</v>
      </c>
      <c r="D37" s="144" t="s">
        <v>107</v>
      </c>
      <c r="E37" s="144" t="s">
        <v>106</v>
      </c>
      <c r="F37" s="234">
        <f>BPU!E37</f>
        <v>0</v>
      </c>
      <c r="G37" s="145" t="s">
        <v>10</v>
      </c>
    </row>
    <row r="38" spans="2:7" ht="54" customHeight="1">
      <c r="B38" s="326" t="s">
        <v>207</v>
      </c>
      <c r="C38" s="326"/>
      <c r="D38" s="326"/>
      <c r="E38" s="326"/>
      <c r="F38" s="326"/>
      <c r="G38" s="190"/>
    </row>
    <row r="39" spans="2:7" s="121" customFormat="1" ht="21" customHeight="1" thickBot="1">
      <c r="B39" s="146"/>
      <c r="C39" s="147"/>
      <c r="D39" s="148"/>
      <c r="E39" s="148"/>
      <c r="F39" s="149"/>
      <c r="G39" s="149"/>
    </row>
    <row r="40" spans="2:7" s="109" customFormat="1" ht="15">
      <c r="B40" s="137" t="s">
        <v>119</v>
      </c>
      <c r="C40" s="138" t="s">
        <v>210</v>
      </c>
      <c r="D40" s="123" t="s">
        <v>1</v>
      </c>
      <c r="E40" s="123" t="s">
        <v>2</v>
      </c>
      <c r="F40" s="123" t="s">
        <v>3</v>
      </c>
      <c r="G40" s="124" t="s">
        <v>4</v>
      </c>
    </row>
    <row r="41" spans="2:7" ht="21" customHeight="1" thickBot="1">
      <c r="B41" s="188">
        <f t="shared" ref="B41" si="12">B40+0.01</f>
        <v>6.01</v>
      </c>
      <c r="C41" s="175" t="s">
        <v>113</v>
      </c>
      <c r="D41" s="141" t="s">
        <v>112</v>
      </c>
      <c r="E41" s="141">
        <v>30</v>
      </c>
      <c r="F41" s="116">
        <f>BPU!E41</f>
        <v>0</v>
      </c>
      <c r="G41" s="140">
        <f t="shared" ref="G41" si="13">E41*F41</f>
        <v>0</v>
      </c>
    </row>
    <row r="42" spans="2:7" ht="57" customHeight="1">
      <c r="B42" s="326" t="s">
        <v>211</v>
      </c>
      <c r="C42" s="326"/>
      <c r="D42" s="326"/>
      <c r="E42" s="326"/>
      <c r="F42" s="326"/>
      <c r="G42" s="189"/>
    </row>
    <row r="43" spans="2:7" s="121" customFormat="1" ht="21" customHeight="1" thickBot="1">
      <c r="B43" s="146"/>
      <c r="C43" s="147"/>
      <c r="D43" s="148"/>
      <c r="E43" s="148"/>
      <c r="F43" s="149"/>
      <c r="G43" s="149"/>
    </row>
    <row r="44" spans="2:7" s="109" customFormat="1" ht="15">
      <c r="B44" s="137" t="s">
        <v>134</v>
      </c>
      <c r="C44" s="138" t="s">
        <v>138</v>
      </c>
      <c r="D44" s="123" t="s">
        <v>1</v>
      </c>
      <c r="E44" s="123" t="s">
        <v>2</v>
      </c>
      <c r="F44" s="123" t="s">
        <v>3</v>
      </c>
      <c r="G44" s="124" t="s">
        <v>4</v>
      </c>
    </row>
    <row r="45" spans="2:7" ht="28.15" customHeight="1">
      <c r="B45" s="188">
        <f t="shared" ref="B45:B49" si="14">B44+0.01</f>
        <v>7.01</v>
      </c>
      <c r="C45" s="191" t="s">
        <v>180</v>
      </c>
      <c r="D45" s="141" t="s">
        <v>100</v>
      </c>
      <c r="E45" s="141">
        <v>5</v>
      </c>
      <c r="F45" s="116">
        <f>BPU!E45</f>
        <v>0</v>
      </c>
      <c r="G45" s="140">
        <f t="shared" ref="G45" si="15">E45*F45</f>
        <v>0</v>
      </c>
    </row>
    <row r="46" spans="2:7" ht="27.75" customHeight="1">
      <c r="B46" s="188">
        <f t="shared" si="14"/>
        <v>7.02</v>
      </c>
      <c r="C46" s="191" t="s">
        <v>181</v>
      </c>
      <c r="D46" s="141" t="s">
        <v>100</v>
      </c>
      <c r="E46" s="141">
        <v>1</v>
      </c>
      <c r="F46" s="116">
        <f>BPU!E46</f>
        <v>0</v>
      </c>
      <c r="G46" s="140">
        <f t="shared" ref="G46" si="16">E46*F46</f>
        <v>0</v>
      </c>
    </row>
    <row r="47" spans="2:7" ht="28.15" customHeight="1">
      <c r="B47" s="188">
        <f t="shared" si="14"/>
        <v>7.0299999999999994</v>
      </c>
      <c r="C47" s="191" t="s">
        <v>185</v>
      </c>
      <c r="D47" s="141" t="s">
        <v>100</v>
      </c>
      <c r="E47" s="141">
        <v>1</v>
      </c>
      <c r="F47" s="116">
        <f>BPU!E47</f>
        <v>0</v>
      </c>
      <c r="G47" s="140">
        <f t="shared" ref="G47" si="17">E47*F47</f>
        <v>0</v>
      </c>
    </row>
    <row r="48" spans="2:7" ht="21" customHeight="1">
      <c r="B48" s="188">
        <f t="shared" si="14"/>
        <v>7.0399999999999991</v>
      </c>
      <c r="C48" s="175" t="s">
        <v>182</v>
      </c>
      <c r="D48" s="141" t="s">
        <v>100</v>
      </c>
      <c r="E48" s="141">
        <v>5</v>
      </c>
      <c r="F48" s="116">
        <f>BPU!E48</f>
        <v>0</v>
      </c>
      <c r="G48" s="140">
        <f>E48*F48</f>
        <v>0</v>
      </c>
    </row>
    <row r="49" spans="2:7" ht="21" customHeight="1" thickBot="1">
      <c r="B49" s="188">
        <f t="shared" si="14"/>
        <v>7.0499999999999989</v>
      </c>
      <c r="C49" s="191" t="s">
        <v>139</v>
      </c>
      <c r="D49" s="141" t="s">
        <v>100</v>
      </c>
      <c r="E49" s="141">
        <v>1</v>
      </c>
      <c r="F49" s="116">
        <f>BPU!E49</f>
        <v>0</v>
      </c>
      <c r="G49" s="140">
        <f t="shared" ref="G49" si="18">E49*F49</f>
        <v>0</v>
      </c>
    </row>
    <row r="50" spans="2:7" s="121" customFormat="1" ht="21" customHeight="1" thickBot="1">
      <c r="B50" s="326"/>
      <c r="C50" s="326"/>
      <c r="D50" s="326"/>
      <c r="E50" s="326"/>
      <c r="F50" s="326"/>
      <c r="G50" s="189"/>
    </row>
    <row r="51" spans="2:7" s="109" customFormat="1" ht="15">
      <c r="B51" s="137" t="s">
        <v>140</v>
      </c>
      <c r="C51" s="138" t="s">
        <v>141</v>
      </c>
      <c r="D51" s="123" t="s">
        <v>1</v>
      </c>
      <c r="E51" s="123" t="s">
        <v>2</v>
      </c>
      <c r="F51" s="123" t="s">
        <v>3</v>
      </c>
      <c r="G51" s="124" t="s">
        <v>4</v>
      </c>
    </row>
    <row r="52" spans="2:7" ht="21" customHeight="1">
      <c r="B52" s="188">
        <f t="shared" ref="B52" si="19">B51+0.01</f>
        <v>8.01</v>
      </c>
      <c r="C52" s="191" t="s">
        <v>146</v>
      </c>
      <c r="D52" s="141" t="s">
        <v>100</v>
      </c>
      <c r="E52" s="141">
        <v>1</v>
      </c>
      <c r="F52" s="116">
        <f>BPU!E52</f>
        <v>0</v>
      </c>
      <c r="G52" s="140">
        <f t="shared" ref="G52:G53" si="20">E52*F52</f>
        <v>0</v>
      </c>
    </row>
    <row r="53" spans="2:7" ht="21" customHeight="1" thickBot="1">
      <c r="B53" s="188">
        <f t="shared" ref="B53" si="21">B52+0.01</f>
        <v>8.02</v>
      </c>
      <c r="C53" s="192" t="s">
        <v>142</v>
      </c>
      <c r="D53" s="144" t="s">
        <v>100</v>
      </c>
      <c r="E53" s="144">
        <v>1</v>
      </c>
      <c r="F53" s="116">
        <f>BPU!E53</f>
        <v>0</v>
      </c>
      <c r="G53" s="150">
        <f t="shared" si="20"/>
        <v>0</v>
      </c>
    </row>
    <row r="54" spans="2:7" s="121" customFormat="1" ht="21" customHeight="1" thickBot="1">
      <c r="B54" s="326"/>
      <c r="C54" s="326"/>
      <c r="D54" s="326"/>
      <c r="E54" s="326"/>
      <c r="F54" s="326"/>
      <c r="G54" s="149"/>
    </row>
    <row r="55" spans="2:7" s="109" customFormat="1" ht="15">
      <c r="B55" s="122" t="s">
        <v>143</v>
      </c>
      <c r="C55" s="102" t="s">
        <v>66</v>
      </c>
      <c r="D55" s="130" t="s">
        <v>1</v>
      </c>
      <c r="E55" s="130" t="s">
        <v>2</v>
      </c>
      <c r="F55" s="130" t="s">
        <v>3</v>
      </c>
      <c r="G55" s="131" t="s">
        <v>4</v>
      </c>
    </row>
    <row r="56" spans="2:7" ht="36.75" customHeight="1">
      <c r="B56" s="188">
        <f t="shared" ref="B56" si="22">B55+0.01</f>
        <v>9.01</v>
      </c>
      <c r="C56" s="177" t="s">
        <v>149</v>
      </c>
      <c r="D56" s="115" t="s">
        <v>135</v>
      </c>
      <c r="E56" s="115">
        <v>20</v>
      </c>
      <c r="F56" s="116">
        <f>BPU!E56</f>
        <v>0</v>
      </c>
      <c r="G56" s="117">
        <f t="shared" ref="G56" si="23">E56*F56</f>
        <v>0</v>
      </c>
    </row>
    <row r="57" spans="2:7" ht="21" customHeight="1">
      <c r="B57" s="188">
        <f t="shared" ref="B57:B61" si="24">B56+0.01</f>
        <v>9.02</v>
      </c>
      <c r="C57" s="334" t="s">
        <v>148</v>
      </c>
      <c r="D57" s="115" t="s">
        <v>147</v>
      </c>
      <c r="E57" s="115">
        <v>1</v>
      </c>
      <c r="F57" s="116">
        <f>BPU!E57</f>
        <v>0</v>
      </c>
      <c r="G57" s="117">
        <f t="shared" ref="G57" si="25">E57*F57</f>
        <v>0</v>
      </c>
    </row>
    <row r="58" spans="2:7" ht="21" customHeight="1">
      <c r="B58" s="188">
        <f t="shared" si="24"/>
        <v>9.0299999999999994</v>
      </c>
      <c r="C58" s="334"/>
      <c r="D58" s="115" t="s">
        <v>105</v>
      </c>
      <c r="E58" s="115">
        <v>5</v>
      </c>
      <c r="F58" s="116">
        <f>BPU!E58</f>
        <v>0</v>
      </c>
      <c r="G58" s="117">
        <f t="shared" ref="G58" si="26">E58*F58</f>
        <v>0</v>
      </c>
    </row>
    <row r="59" spans="2:7" s="151" customFormat="1" ht="21.6" customHeight="1">
      <c r="B59" s="193">
        <f t="shared" si="24"/>
        <v>9.0399999999999991</v>
      </c>
      <c r="C59" s="177" t="s">
        <v>183</v>
      </c>
      <c r="D59" s="115" t="s">
        <v>116</v>
      </c>
      <c r="E59" s="115">
        <v>1</v>
      </c>
      <c r="F59" s="116">
        <f>BPU!E59</f>
        <v>0</v>
      </c>
      <c r="G59" s="101">
        <f>E59*F59</f>
        <v>0</v>
      </c>
    </row>
    <row r="60" spans="2:7" s="151" customFormat="1" ht="21.6" customHeight="1">
      <c r="B60" s="193">
        <f t="shared" si="24"/>
        <v>9.0499999999999989</v>
      </c>
      <c r="C60" s="177" t="s">
        <v>184</v>
      </c>
      <c r="D60" s="115" t="s">
        <v>116</v>
      </c>
      <c r="E60" s="115">
        <v>1</v>
      </c>
      <c r="F60" s="116">
        <f>BPU!E60</f>
        <v>0</v>
      </c>
      <c r="G60" s="101">
        <f t="shared" ref="G60" si="27">E60*F60</f>
        <v>0</v>
      </c>
    </row>
    <row r="61" spans="2:7" ht="21" customHeight="1" thickBot="1">
      <c r="B61" s="188">
        <f t="shared" si="24"/>
        <v>9.0599999999999987</v>
      </c>
      <c r="C61" s="177" t="s">
        <v>144</v>
      </c>
      <c r="D61" s="115" t="s">
        <v>145</v>
      </c>
      <c r="E61" s="115">
        <v>500</v>
      </c>
      <c r="F61" s="116">
        <f>BPU!E61</f>
        <v>0</v>
      </c>
      <c r="G61" s="117">
        <f>E61*F61</f>
        <v>0</v>
      </c>
    </row>
    <row r="62" spans="2:7" s="121" customFormat="1" ht="15" customHeight="1">
      <c r="B62" s="326" t="s">
        <v>213</v>
      </c>
      <c r="C62" s="326"/>
      <c r="D62" s="326"/>
      <c r="E62" s="326"/>
      <c r="F62" s="326"/>
      <c r="G62" s="189"/>
    </row>
    <row r="63" spans="2:7" ht="15.75" thickBot="1">
      <c r="B63" s="321"/>
      <c r="C63" s="321"/>
      <c r="D63" s="321"/>
      <c r="E63" s="321"/>
      <c r="F63" s="321"/>
      <c r="G63" s="120"/>
    </row>
    <row r="64" spans="2:7" s="109" customFormat="1" ht="15">
      <c r="B64" s="122" t="s">
        <v>508</v>
      </c>
      <c r="C64" s="102" t="s">
        <v>212</v>
      </c>
      <c r="D64" s="130" t="s">
        <v>1</v>
      </c>
      <c r="E64" s="130" t="s">
        <v>2</v>
      </c>
      <c r="F64" s="130" t="s">
        <v>3</v>
      </c>
      <c r="G64" s="131" t="s">
        <v>4</v>
      </c>
    </row>
    <row r="65" spans="2:7" s="151" customFormat="1" ht="21" customHeight="1">
      <c r="B65" s="193">
        <f t="shared" ref="B65:B81" si="28">B64+0.01</f>
        <v>10.01</v>
      </c>
      <c r="C65" s="177" t="s">
        <v>156</v>
      </c>
      <c r="D65" s="115" t="s">
        <v>100</v>
      </c>
      <c r="E65" s="115">
        <v>1</v>
      </c>
      <c r="F65" s="116">
        <f>BPU!E65</f>
        <v>0</v>
      </c>
      <c r="G65" s="117">
        <f>E65*F65</f>
        <v>0</v>
      </c>
    </row>
    <row r="66" spans="2:7" s="151" customFormat="1" ht="21" customHeight="1">
      <c r="B66" s="193">
        <f t="shared" si="28"/>
        <v>10.02</v>
      </c>
      <c r="C66" s="177" t="s">
        <v>157</v>
      </c>
      <c r="D66" s="115" t="s">
        <v>100</v>
      </c>
      <c r="E66" s="115">
        <v>1</v>
      </c>
      <c r="F66" s="116">
        <f>BPU!E66</f>
        <v>0</v>
      </c>
      <c r="G66" s="117">
        <f t="shared" ref="G66" si="29">E66*F66</f>
        <v>0</v>
      </c>
    </row>
    <row r="67" spans="2:7" s="151" customFormat="1" ht="21" customHeight="1">
      <c r="B67" s="193">
        <f t="shared" si="28"/>
        <v>10.029999999999999</v>
      </c>
      <c r="C67" s="177" t="s">
        <v>243</v>
      </c>
      <c r="D67" s="115" t="s">
        <v>100</v>
      </c>
      <c r="E67" s="115">
        <v>1</v>
      </c>
      <c r="F67" s="116">
        <f>BPU!E67</f>
        <v>0</v>
      </c>
      <c r="G67" s="117">
        <f t="shared" ref="G67" si="30">E67*F67</f>
        <v>0</v>
      </c>
    </row>
    <row r="68" spans="2:7" s="151" customFormat="1" ht="21" customHeight="1">
      <c r="B68" s="193">
        <f t="shared" si="28"/>
        <v>10.039999999999999</v>
      </c>
      <c r="C68" s="177" t="s">
        <v>152</v>
      </c>
      <c r="D68" s="115" t="s">
        <v>100</v>
      </c>
      <c r="E68" s="115">
        <v>10</v>
      </c>
      <c r="F68" s="116">
        <f>BPU!E68</f>
        <v>0</v>
      </c>
      <c r="G68" s="117">
        <f t="shared" ref="G68" si="31">E68*F68</f>
        <v>0</v>
      </c>
    </row>
    <row r="69" spans="2:7" s="151" customFormat="1" ht="21" customHeight="1">
      <c r="B69" s="193">
        <f t="shared" si="28"/>
        <v>10.049999999999999</v>
      </c>
      <c r="C69" s="126" t="s">
        <v>154</v>
      </c>
      <c r="D69" s="115" t="s">
        <v>100</v>
      </c>
      <c r="E69" s="115">
        <v>10</v>
      </c>
      <c r="F69" s="116">
        <f>BPU!E69</f>
        <v>0</v>
      </c>
      <c r="G69" s="117">
        <f>E69*F69</f>
        <v>0</v>
      </c>
    </row>
    <row r="70" spans="2:7" s="151" customFormat="1" ht="21" customHeight="1">
      <c r="B70" s="193">
        <f t="shared" si="28"/>
        <v>10.059999999999999</v>
      </c>
      <c r="C70" s="177" t="s">
        <v>186</v>
      </c>
      <c r="D70" s="115" t="s">
        <v>100</v>
      </c>
      <c r="E70" s="115">
        <v>10</v>
      </c>
      <c r="F70" s="116">
        <f>BPU!E70</f>
        <v>0</v>
      </c>
      <c r="G70" s="117">
        <f t="shared" ref="G70" si="32">E70*F70</f>
        <v>0</v>
      </c>
    </row>
    <row r="71" spans="2:7" s="151" customFormat="1" ht="21" customHeight="1">
      <c r="B71" s="193">
        <f t="shared" si="28"/>
        <v>10.069999999999999</v>
      </c>
      <c r="C71" s="126" t="s">
        <v>187</v>
      </c>
      <c r="D71" s="115" t="s">
        <v>100</v>
      </c>
      <c r="E71" s="115">
        <v>10</v>
      </c>
      <c r="F71" s="116">
        <f>BPU!E71</f>
        <v>0</v>
      </c>
      <c r="G71" s="117">
        <f>E71*F71</f>
        <v>0</v>
      </c>
    </row>
    <row r="72" spans="2:7" s="151" customFormat="1" ht="21" customHeight="1">
      <c r="B72" s="193">
        <f t="shared" si="28"/>
        <v>10.079999999999998</v>
      </c>
      <c r="C72" s="177" t="s">
        <v>245</v>
      </c>
      <c r="D72" s="115" t="s">
        <v>135</v>
      </c>
      <c r="E72" s="115">
        <v>100</v>
      </c>
      <c r="F72" s="116">
        <f>BPU!E72</f>
        <v>0</v>
      </c>
      <c r="G72" s="117">
        <f t="shared" ref="G72" si="33">E72*F72</f>
        <v>0</v>
      </c>
    </row>
    <row r="73" spans="2:7" s="151" customFormat="1" ht="21" customHeight="1">
      <c r="B73" s="193">
        <f t="shared" si="28"/>
        <v>10.089999999999998</v>
      </c>
      <c r="C73" s="177" t="s">
        <v>246</v>
      </c>
      <c r="D73" s="115" t="s">
        <v>135</v>
      </c>
      <c r="E73" s="115">
        <v>100</v>
      </c>
      <c r="F73" s="116">
        <f>BPU!E73</f>
        <v>0</v>
      </c>
      <c r="G73" s="117">
        <f>E73*F73</f>
        <v>0</v>
      </c>
    </row>
    <row r="74" spans="2:7" s="151" customFormat="1" ht="21" customHeight="1">
      <c r="B74" s="193">
        <f t="shared" si="28"/>
        <v>10.099999999999998</v>
      </c>
      <c r="C74" s="177" t="s">
        <v>247</v>
      </c>
      <c r="D74" s="115" t="s">
        <v>135</v>
      </c>
      <c r="E74" s="115">
        <v>20</v>
      </c>
      <c r="F74" s="116">
        <f>BPU!E74</f>
        <v>0</v>
      </c>
      <c r="G74" s="117">
        <f t="shared" ref="G74" si="34">E74*F74</f>
        <v>0</v>
      </c>
    </row>
    <row r="75" spans="2:7" s="151" customFormat="1" ht="21" customHeight="1">
      <c r="B75" s="193">
        <f t="shared" si="28"/>
        <v>10.109999999999998</v>
      </c>
      <c r="C75" s="177" t="s">
        <v>248</v>
      </c>
      <c r="D75" s="115" t="s">
        <v>135</v>
      </c>
      <c r="E75" s="115">
        <v>20</v>
      </c>
      <c r="F75" s="116">
        <f>BPU!E75</f>
        <v>0</v>
      </c>
      <c r="G75" s="117">
        <f>E75*F75</f>
        <v>0</v>
      </c>
    </row>
    <row r="76" spans="2:7" s="151" customFormat="1" ht="21" customHeight="1">
      <c r="B76" s="193">
        <f t="shared" si="28"/>
        <v>10.119999999999997</v>
      </c>
      <c r="C76" s="177" t="s">
        <v>249</v>
      </c>
      <c r="D76" s="115" t="s">
        <v>100</v>
      </c>
      <c r="E76" s="115">
        <v>10</v>
      </c>
      <c r="F76" s="116">
        <f>BPU!E76</f>
        <v>0</v>
      </c>
      <c r="G76" s="117">
        <f t="shared" ref="G76:G77" si="35">E76*F76</f>
        <v>0</v>
      </c>
    </row>
    <row r="77" spans="2:7" s="151" customFormat="1" ht="21" customHeight="1">
      <c r="B77" s="193">
        <f t="shared" si="28"/>
        <v>10.129999999999997</v>
      </c>
      <c r="C77" s="126" t="s">
        <v>250</v>
      </c>
      <c r="D77" s="115" t="s">
        <v>100</v>
      </c>
      <c r="E77" s="115">
        <v>10</v>
      </c>
      <c r="F77" s="116">
        <f>BPU!E77</f>
        <v>0</v>
      </c>
      <c r="G77" s="117">
        <f t="shared" si="35"/>
        <v>0</v>
      </c>
    </row>
    <row r="78" spans="2:7" s="151" customFormat="1" ht="21" customHeight="1">
      <c r="B78" s="193">
        <f t="shared" si="28"/>
        <v>10.139999999999997</v>
      </c>
      <c r="C78" s="177" t="s">
        <v>153</v>
      </c>
      <c r="D78" s="115" t="s">
        <v>100</v>
      </c>
      <c r="E78" s="115">
        <v>20</v>
      </c>
      <c r="F78" s="116">
        <f>BPU!E78</f>
        <v>0</v>
      </c>
      <c r="G78" s="117">
        <f>E78*F78</f>
        <v>0</v>
      </c>
    </row>
    <row r="79" spans="2:7" s="151" customFormat="1" ht="21" customHeight="1">
      <c r="B79" s="193">
        <f t="shared" si="28"/>
        <v>10.149999999999997</v>
      </c>
      <c r="C79" s="126" t="s">
        <v>155</v>
      </c>
      <c r="D79" s="115" t="s">
        <v>100</v>
      </c>
      <c r="E79" s="115">
        <v>20</v>
      </c>
      <c r="F79" s="116">
        <f>BPU!E79</f>
        <v>0</v>
      </c>
      <c r="G79" s="117">
        <f t="shared" ref="G79" si="36">E79*F79</f>
        <v>0</v>
      </c>
    </row>
    <row r="80" spans="2:7" s="151" customFormat="1" ht="21" customHeight="1">
      <c r="B80" s="193">
        <f t="shared" si="28"/>
        <v>10.159999999999997</v>
      </c>
      <c r="C80" s="322" t="s">
        <v>516</v>
      </c>
      <c r="D80" s="164" t="s">
        <v>254</v>
      </c>
      <c r="E80" s="115">
        <v>1</v>
      </c>
      <c r="F80" s="116">
        <f>BPU!E80</f>
        <v>0</v>
      </c>
      <c r="G80" s="117">
        <f>E80*F80</f>
        <v>0</v>
      </c>
    </row>
    <row r="81" spans="2:7" s="151" customFormat="1" ht="21" customHeight="1" thickBot="1">
      <c r="B81" s="193">
        <f t="shared" si="28"/>
        <v>10.169999999999996</v>
      </c>
      <c r="C81" s="323"/>
      <c r="D81" s="118" t="s">
        <v>255</v>
      </c>
      <c r="E81" s="118">
        <v>6</v>
      </c>
      <c r="F81" s="116">
        <f>BPU!E81</f>
        <v>0</v>
      </c>
      <c r="G81" s="119">
        <f t="shared" ref="G81" si="37">E81*F81</f>
        <v>0</v>
      </c>
    </row>
    <row r="82" spans="2:7" ht="35.25" customHeight="1">
      <c r="B82" s="326" t="s">
        <v>244</v>
      </c>
      <c r="C82" s="326"/>
      <c r="D82" s="326"/>
      <c r="E82" s="326"/>
      <c r="F82" s="326"/>
      <c r="G82" s="326"/>
    </row>
    <row r="83" spans="2:7" ht="15.75" thickBot="1">
      <c r="B83" s="152"/>
      <c r="C83" s="152"/>
      <c r="D83" s="152"/>
      <c r="E83" s="152"/>
      <c r="F83" s="152"/>
      <c r="G83" s="120"/>
    </row>
    <row r="84" spans="2:7" s="109" customFormat="1" ht="15">
      <c r="B84" s="122" t="s">
        <v>151</v>
      </c>
      <c r="C84" s="102" t="s">
        <v>253</v>
      </c>
      <c r="D84" s="130" t="s">
        <v>1</v>
      </c>
      <c r="E84" s="130" t="s">
        <v>2</v>
      </c>
      <c r="F84" s="130" t="s">
        <v>3</v>
      </c>
      <c r="G84" s="131" t="s">
        <v>4</v>
      </c>
    </row>
    <row r="85" spans="2:7" s="151" customFormat="1" ht="21" customHeight="1">
      <c r="B85" s="193">
        <f t="shared" ref="B85" si="38">B84+0.01</f>
        <v>11.01</v>
      </c>
      <c r="C85" s="177" t="s">
        <v>251</v>
      </c>
      <c r="D85" s="115" t="s">
        <v>100</v>
      </c>
      <c r="E85" s="115">
        <v>1</v>
      </c>
      <c r="F85" s="116">
        <f>BPU!E85</f>
        <v>0</v>
      </c>
      <c r="G85" s="117">
        <f t="shared" ref="G85:G86" si="39">E85*F85</f>
        <v>0</v>
      </c>
    </row>
    <row r="86" spans="2:7" s="151" customFormat="1" ht="21" customHeight="1" thickBot="1">
      <c r="B86" s="193">
        <f t="shared" ref="B86" si="40">B85+0.01</f>
        <v>11.02</v>
      </c>
      <c r="C86" s="196" t="s">
        <v>252</v>
      </c>
      <c r="D86" s="118" t="s">
        <v>100</v>
      </c>
      <c r="E86" s="118">
        <v>1</v>
      </c>
      <c r="F86" s="116">
        <f>BPU!E86</f>
        <v>0</v>
      </c>
      <c r="G86" s="119">
        <f t="shared" si="39"/>
        <v>0</v>
      </c>
    </row>
    <row r="87" spans="2:7" ht="33" customHeight="1">
      <c r="B87" s="326" t="s">
        <v>244</v>
      </c>
      <c r="C87" s="326"/>
      <c r="D87" s="326"/>
      <c r="E87" s="326"/>
      <c r="F87" s="326"/>
      <c r="G87" s="326"/>
    </row>
    <row r="88" spans="2:7" ht="15.75" thickBot="1">
      <c r="B88" s="161"/>
      <c r="C88" s="161"/>
      <c r="D88" s="161"/>
      <c r="E88" s="161"/>
      <c r="F88" s="161"/>
      <c r="G88" s="160"/>
    </row>
    <row r="89" spans="2:7" s="109" customFormat="1" ht="15">
      <c r="B89" s="122" t="s">
        <v>158</v>
      </c>
      <c r="C89" s="102" t="s">
        <v>160</v>
      </c>
      <c r="D89" s="130" t="s">
        <v>1</v>
      </c>
      <c r="E89" s="130" t="s">
        <v>2</v>
      </c>
      <c r="F89" s="130" t="s">
        <v>3</v>
      </c>
      <c r="G89" s="131" t="s">
        <v>4</v>
      </c>
    </row>
    <row r="90" spans="2:7" s="151" customFormat="1" ht="30" customHeight="1">
      <c r="B90" s="188">
        <f t="shared" ref="B90" si="41">B89+0.01</f>
        <v>12.01</v>
      </c>
      <c r="C90" s="177" t="s">
        <v>455</v>
      </c>
      <c r="D90" s="115" t="s">
        <v>150</v>
      </c>
      <c r="E90" s="115">
        <v>100</v>
      </c>
      <c r="F90" s="116">
        <f>BPU!E90</f>
        <v>0</v>
      </c>
      <c r="G90" s="117">
        <f t="shared" ref="G90" si="42">E90*F90</f>
        <v>0</v>
      </c>
    </row>
    <row r="91" spans="2:7" s="151" customFormat="1" ht="21" customHeight="1" thickBot="1">
      <c r="B91" s="193">
        <f t="shared" ref="B91" si="43">B90+0.01</f>
        <v>12.02</v>
      </c>
      <c r="C91" s="126" t="s">
        <v>161</v>
      </c>
      <c r="D91" s="115" t="s">
        <v>100</v>
      </c>
      <c r="E91" s="115">
        <v>1</v>
      </c>
      <c r="F91" s="116">
        <f>BPU!E91</f>
        <v>0</v>
      </c>
      <c r="G91" s="117">
        <f>E91*F91</f>
        <v>0</v>
      </c>
    </row>
    <row r="92" spans="2:7" ht="15" customHeight="1">
      <c r="B92" s="326" t="s">
        <v>217</v>
      </c>
      <c r="C92" s="326"/>
      <c r="D92" s="326"/>
      <c r="E92" s="326"/>
      <c r="F92" s="326"/>
      <c r="G92" s="189"/>
    </row>
    <row r="93" spans="2:7" ht="15.75" thickBot="1">
      <c r="B93" s="152"/>
      <c r="C93" s="152"/>
      <c r="D93" s="152"/>
      <c r="E93" s="152"/>
      <c r="F93" s="152"/>
      <c r="G93" s="120"/>
    </row>
    <row r="94" spans="2:7" s="109" customFormat="1" ht="15">
      <c r="B94" s="122" t="s">
        <v>159</v>
      </c>
      <c r="C94" s="102" t="s">
        <v>162</v>
      </c>
      <c r="D94" s="130" t="s">
        <v>1</v>
      </c>
      <c r="E94" s="130" t="s">
        <v>2</v>
      </c>
      <c r="F94" s="130" t="s">
        <v>3</v>
      </c>
      <c r="G94" s="131" t="s">
        <v>4</v>
      </c>
    </row>
    <row r="95" spans="2:7" ht="21" customHeight="1">
      <c r="B95" s="188">
        <f t="shared" ref="B95:B100" si="44">B94+0.01</f>
        <v>13.01</v>
      </c>
      <c r="C95" s="177" t="s">
        <v>163</v>
      </c>
      <c r="D95" s="115" t="s">
        <v>100</v>
      </c>
      <c r="E95" s="115">
        <v>1</v>
      </c>
      <c r="F95" s="116">
        <f>BPU!E95</f>
        <v>0</v>
      </c>
      <c r="G95" s="117">
        <f t="shared" ref="G95" si="45">E95*F95</f>
        <v>0</v>
      </c>
    </row>
    <row r="96" spans="2:7" ht="20.25" customHeight="1">
      <c r="B96" s="188">
        <f t="shared" si="44"/>
        <v>13.02</v>
      </c>
      <c r="C96" s="177" t="s">
        <v>454</v>
      </c>
      <c r="D96" s="115" t="s">
        <v>112</v>
      </c>
      <c r="E96" s="115">
        <v>100</v>
      </c>
      <c r="F96" s="116">
        <f>BPU!E96</f>
        <v>0</v>
      </c>
      <c r="G96" s="117">
        <f t="shared" ref="G96:G100" si="46">E96*F96</f>
        <v>0</v>
      </c>
    </row>
    <row r="97" spans="2:7" s="151" customFormat="1" ht="21" customHeight="1">
      <c r="B97" s="193">
        <f t="shared" si="44"/>
        <v>13.03</v>
      </c>
      <c r="C97" s="177" t="s">
        <v>164</v>
      </c>
      <c r="D97" s="115" t="s">
        <v>100</v>
      </c>
      <c r="E97" s="115">
        <v>5</v>
      </c>
      <c r="F97" s="116">
        <f>BPU!E97</f>
        <v>0</v>
      </c>
      <c r="G97" s="117">
        <f t="shared" si="46"/>
        <v>0</v>
      </c>
    </row>
    <row r="98" spans="2:7" s="151" customFormat="1" ht="31.5" customHeight="1">
      <c r="B98" s="193">
        <f>B96+0.01</f>
        <v>13.03</v>
      </c>
      <c r="C98" s="177" t="s">
        <v>470</v>
      </c>
      <c r="D98" s="115" t="s">
        <v>135</v>
      </c>
      <c r="E98" s="115">
        <v>30</v>
      </c>
      <c r="F98" s="116">
        <f>BPU!E98</f>
        <v>0</v>
      </c>
      <c r="G98" s="117">
        <f t="shared" ref="G98" si="47">E98*F98</f>
        <v>0</v>
      </c>
    </row>
    <row r="99" spans="2:7" s="151" customFormat="1" ht="31.5" customHeight="1">
      <c r="B99" s="193">
        <f>B97+0.01</f>
        <v>13.04</v>
      </c>
      <c r="C99" s="177" t="s">
        <v>167</v>
      </c>
      <c r="D99" s="115" t="s">
        <v>112</v>
      </c>
      <c r="E99" s="115">
        <v>30</v>
      </c>
      <c r="F99" s="116">
        <f>BPU!E99</f>
        <v>0</v>
      </c>
      <c r="G99" s="117">
        <f t="shared" si="46"/>
        <v>0</v>
      </c>
    </row>
    <row r="100" spans="2:7" s="151" customFormat="1" ht="31.5" customHeight="1" thickBot="1">
      <c r="B100" s="193">
        <f t="shared" si="44"/>
        <v>13.049999999999999</v>
      </c>
      <c r="C100" s="177" t="s">
        <v>189</v>
      </c>
      <c r="D100" s="118" t="s">
        <v>112</v>
      </c>
      <c r="E100" s="118">
        <v>20</v>
      </c>
      <c r="F100" s="116">
        <f>BPU!E100</f>
        <v>0</v>
      </c>
      <c r="G100" s="119">
        <f t="shared" si="46"/>
        <v>0</v>
      </c>
    </row>
    <row r="101" spans="2:7" ht="15.75" thickBot="1">
      <c r="B101" s="326"/>
      <c r="C101" s="326"/>
      <c r="D101" s="326"/>
      <c r="E101" s="326"/>
      <c r="F101" s="326"/>
      <c r="G101" s="120"/>
    </row>
    <row r="102" spans="2:7" ht="28.9" customHeight="1" thickBot="1">
      <c r="B102" s="72"/>
      <c r="C102" s="74"/>
      <c r="D102" s="79" t="s">
        <v>7</v>
      </c>
      <c r="E102" s="327">
        <f>SUM(G8:G100)</f>
        <v>0</v>
      </c>
      <c r="F102" s="327"/>
      <c r="G102" s="297"/>
    </row>
    <row r="103" spans="2:7" ht="28.9" customHeight="1" thickBot="1">
      <c r="B103" s="75"/>
      <c r="C103" s="71" t="s">
        <v>165</v>
      </c>
      <c r="D103" s="61" t="s">
        <v>8</v>
      </c>
      <c r="E103" s="328">
        <f>0.2*E102</f>
        <v>0</v>
      </c>
      <c r="F103" s="328"/>
      <c r="G103" s="299"/>
    </row>
    <row r="104" spans="2:7" ht="28.9" customHeight="1" thickBot="1">
      <c r="B104" s="76"/>
      <c r="C104" s="78"/>
      <c r="D104" s="80" t="s">
        <v>9</v>
      </c>
      <c r="E104" s="329">
        <f>SUM(E102:G103)</f>
        <v>0</v>
      </c>
      <c r="F104" s="329"/>
      <c r="G104" s="301"/>
    </row>
    <row r="105" spans="2:7" ht="15">
      <c r="B105" s="324"/>
      <c r="C105" s="324"/>
      <c r="D105" s="324"/>
      <c r="E105" s="324"/>
      <c r="F105" s="324"/>
      <c r="G105" s="120"/>
    </row>
    <row r="106" spans="2:7" ht="87.6" customHeight="1">
      <c r="B106" s="324" t="s">
        <v>188</v>
      </c>
      <c r="C106" s="324"/>
      <c r="D106" s="324"/>
      <c r="E106" s="324"/>
      <c r="F106" s="324"/>
      <c r="G106" s="324"/>
    </row>
    <row r="107" spans="2:7" ht="13.5" thickBot="1">
      <c r="B107" s="325"/>
      <c r="C107" s="325"/>
      <c r="D107" s="325"/>
      <c r="E107" s="325"/>
      <c r="F107" s="325"/>
      <c r="G107" s="153"/>
    </row>
    <row r="108" spans="2:7" ht="15">
      <c r="B108" s="272" t="s">
        <v>509</v>
      </c>
      <c r="C108" s="273"/>
      <c r="D108" s="273"/>
      <c r="E108" s="273"/>
      <c r="F108" s="274"/>
    </row>
    <row r="109" spans="2:7" ht="30">
      <c r="B109" s="155" t="s">
        <v>96</v>
      </c>
      <c r="C109" s="282" t="s">
        <v>171</v>
      </c>
      <c r="D109" s="282"/>
      <c r="E109" s="287" t="s">
        <v>4</v>
      </c>
      <c r="F109" s="288"/>
    </row>
    <row r="110" spans="2:7" ht="15">
      <c r="B110" s="233" t="str">
        <f>B7</f>
        <v>1</v>
      </c>
      <c r="C110" s="250" t="str">
        <f>C7</f>
        <v>PRESTATIONS PRÉPARATOIRES</v>
      </c>
      <c r="D110" s="250"/>
      <c r="E110" s="285">
        <f>SUM(G8:G9)</f>
        <v>0</v>
      </c>
      <c r="F110" s="286"/>
    </row>
    <row r="111" spans="2:7" ht="15">
      <c r="B111" s="233" t="str">
        <f>B11</f>
        <v>2</v>
      </c>
      <c r="C111" s="250" t="str">
        <f>C11</f>
        <v>INSTALLATION DE CHANTIER ET TRAVAUX  DE PRÉPARATION</v>
      </c>
      <c r="D111" s="250"/>
      <c r="E111" s="285">
        <f>SUM(G12:G17)</f>
        <v>0</v>
      </c>
      <c r="F111" s="286"/>
    </row>
    <row r="112" spans="2:7" ht="15">
      <c r="B112" s="233" t="str">
        <f>B20</f>
        <v>3</v>
      </c>
      <c r="C112" s="250" t="str">
        <f>C20</f>
        <v>MÉTROLOGIE ET ANALYSES</v>
      </c>
      <c r="D112" s="250"/>
      <c r="E112" s="285">
        <f>SUM(G21:G23)</f>
        <v>0</v>
      </c>
      <c r="F112" s="286"/>
    </row>
    <row r="113" spans="2:6" ht="15">
      <c r="B113" s="233" t="str">
        <f>B26</f>
        <v>4</v>
      </c>
      <c r="C113" s="250" t="str">
        <f>C26</f>
        <v>TRANSPORT ET ÉVACUATION DES DÉCHETS</v>
      </c>
      <c r="D113" s="250"/>
      <c r="E113" s="285">
        <f>SUM(G27:G29)</f>
        <v>0</v>
      </c>
      <c r="F113" s="286"/>
    </row>
    <row r="114" spans="2:6" ht="15">
      <c r="B114" s="233" t="str">
        <f>B32</f>
        <v>5</v>
      </c>
      <c r="C114" s="250" t="str">
        <f>C32</f>
        <v>TRAVAUX  DE RETRAIT DES MPCA ET MATÉRIAUX CONTAMINÉS</v>
      </c>
      <c r="D114" s="250"/>
      <c r="E114" s="285">
        <f>SUM(G33:G37)</f>
        <v>0</v>
      </c>
      <c r="F114" s="286"/>
    </row>
    <row r="115" spans="2:6" ht="15">
      <c r="B115" s="233" t="str">
        <f>B40</f>
        <v>6</v>
      </c>
      <c r="C115" s="250" t="str">
        <f>C40</f>
        <v>TRAVAUX  DE GESTION DU PLOMB</v>
      </c>
      <c r="D115" s="250"/>
      <c r="E115" s="285">
        <f>SUM(G41)</f>
        <v>0</v>
      </c>
      <c r="F115" s="286"/>
    </row>
    <row r="116" spans="2:6" ht="15">
      <c r="B116" s="233" t="str">
        <f>B44</f>
        <v>7</v>
      </c>
      <c r="C116" s="250" t="str">
        <f>C44</f>
        <v>GESTION DES CONTAMINANTS</v>
      </c>
      <c r="D116" s="250"/>
      <c r="E116" s="285">
        <f>SUM(G45:G49)</f>
        <v>0</v>
      </c>
      <c r="F116" s="286"/>
    </row>
    <row r="117" spans="2:6" ht="15">
      <c r="B117" s="233" t="str">
        <f>B51</f>
        <v>8</v>
      </c>
      <c r="C117" s="250" t="str">
        <f>C51</f>
        <v>CONFORTEMENT</v>
      </c>
      <c r="D117" s="250"/>
      <c r="E117" s="285">
        <f>SUM(G52:G53)</f>
        <v>0</v>
      </c>
      <c r="F117" s="286"/>
    </row>
    <row r="118" spans="2:6" ht="15">
      <c r="B118" s="233" t="str">
        <f>B55</f>
        <v>9</v>
      </c>
      <c r="C118" s="250" t="str">
        <f>C55</f>
        <v>DÉCONSTRUCTION</v>
      </c>
      <c r="D118" s="250"/>
      <c r="E118" s="285">
        <f>SUM(G56:G61)</f>
        <v>0</v>
      </c>
      <c r="F118" s="286"/>
    </row>
    <row r="119" spans="2:6" ht="15">
      <c r="B119" s="233" t="str">
        <f>B64</f>
        <v>10</v>
      </c>
      <c r="C119" s="250" t="str">
        <f>C64</f>
        <v>RÉEMPLOI, RÉUTILISATION</v>
      </c>
      <c r="D119" s="250"/>
      <c r="E119" s="285">
        <f>SUM(G65:G81)</f>
        <v>0</v>
      </c>
      <c r="F119" s="286"/>
    </row>
    <row r="120" spans="2:6" ht="15">
      <c r="B120" s="233" t="str">
        <f>B84</f>
        <v>11</v>
      </c>
      <c r="C120" s="250" t="str">
        <f>C84</f>
        <v>RECYCLAGE DES BÉTONS</v>
      </c>
      <c r="D120" s="250"/>
      <c r="E120" s="285">
        <f>SUM(G85:G86)</f>
        <v>0</v>
      </c>
      <c r="F120" s="286"/>
    </row>
    <row r="121" spans="2:6" ht="15">
      <c r="B121" s="233" t="str">
        <f>B89</f>
        <v>12</v>
      </c>
      <c r="C121" s="250" t="str">
        <f>C89</f>
        <v>REMBLAIEMENT, NIVELLEMENT</v>
      </c>
      <c r="D121" s="250"/>
      <c r="E121" s="285">
        <f>SUM(G90:G91)</f>
        <v>0</v>
      </c>
      <c r="F121" s="286"/>
    </row>
    <row r="122" spans="2:6" ht="15">
      <c r="B122" s="233" t="str">
        <f>B94</f>
        <v>13</v>
      </c>
      <c r="C122" s="250" t="str">
        <f>C94</f>
        <v>RESTITUTION</v>
      </c>
      <c r="D122" s="250"/>
      <c r="E122" s="285">
        <f>SUM(G95:G100)</f>
        <v>0</v>
      </c>
      <c r="F122" s="286"/>
    </row>
    <row r="123" spans="2:6" ht="15.75" thickBot="1">
      <c r="B123" s="280" t="s">
        <v>515</v>
      </c>
      <c r="C123" s="281"/>
      <c r="D123" s="281"/>
      <c r="E123" s="283">
        <f>SUM(E110:F122)</f>
        <v>0</v>
      </c>
      <c r="F123" s="284"/>
    </row>
  </sheetData>
  <sheetProtection sheet="1" objects="1" scenarios="1"/>
  <mergeCells count="58">
    <mergeCell ref="B123:D123"/>
    <mergeCell ref="E123:F123"/>
    <mergeCell ref="C120:D120"/>
    <mergeCell ref="E120:F120"/>
    <mergeCell ref="C121:D121"/>
    <mergeCell ref="E121:F121"/>
    <mergeCell ref="C122:D122"/>
    <mergeCell ref="E122:F122"/>
    <mergeCell ref="C117:D117"/>
    <mergeCell ref="E117:F117"/>
    <mergeCell ref="C118:D118"/>
    <mergeCell ref="E118:F118"/>
    <mergeCell ref="C119:D119"/>
    <mergeCell ref="E119:F119"/>
    <mergeCell ref="C114:D114"/>
    <mergeCell ref="E114:F114"/>
    <mergeCell ref="C115:D115"/>
    <mergeCell ref="E115:F115"/>
    <mergeCell ref="C116:D116"/>
    <mergeCell ref="E116:F116"/>
    <mergeCell ref="C111:D111"/>
    <mergeCell ref="E111:F111"/>
    <mergeCell ref="C112:D112"/>
    <mergeCell ref="E112:F112"/>
    <mergeCell ref="C113:D113"/>
    <mergeCell ref="E113:F113"/>
    <mergeCell ref="B108:F108"/>
    <mergeCell ref="C109:D109"/>
    <mergeCell ref="E109:F109"/>
    <mergeCell ref="C110:D110"/>
    <mergeCell ref="E110:F110"/>
    <mergeCell ref="B107:F107"/>
    <mergeCell ref="C57:C58"/>
    <mergeCell ref="B105:F105"/>
    <mergeCell ref="E104:G104"/>
    <mergeCell ref="E103:G103"/>
    <mergeCell ref="E102:G102"/>
    <mergeCell ref="B101:F101"/>
    <mergeCell ref="B106:G106"/>
    <mergeCell ref="C80:C81"/>
    <mergeCell ref="B82:G82"/>
    <mergeCell ref="B87:G87"/>
    <mergeCell ref="B63:F63"/>
    <mergeCell ref="B62:F62"/>
    <mergeCell ref="B2:G2"/>
    <mergeCell ref="B18:F18"/>
    <mergeCell ref="B30:F30"/>
    <mergeCell ref="B92:F92"/>
    <mergeCell ref="B10:F10"/>
    <mergeCell ref="F6:G6"/>
    <mergeCell ref="C33:C35"/>
    <mergeCell ref="C14:C15"/>
    <mergeCell ref="B19:F19"/>
    <mergeCell ref="B24:F24"/>
    <mergeCell ref="B38:F38"/>
    <mergeCell ref="B42:F42"/>
    <mergeCell ref="B50:F50"/>
    <mergeCell ref="B54:F54"/>
  </mergeCells>
  <printOptions horizontalCentered="1" verticalCentered="1"/>
  <pageMargins left="0.23622047244094491" right="0.23622047244094491" top="0.74803149606299213" bottom="0.74803149606299213" header="0.31496062992125984" footer="0.31496062992125984"/>
  <pageSetup paperSize="9" scale="27" fitToHeight="5"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ADC89-EB95-4035-8ACF-BB357042DB8B}">
  <dimension ref="B3:C128"/>
  <sheetViews>
    <sheetView topLeftCell="A84" workbookViewId="0">
      <selection activeCell="C123" sqref="C123"/>
    </sheetView>
  </sheetViews>
  <sheetFormatPr baseColWidth="10" defaultRowHeight="15"/>
  <cols>
    <col min="3" max="3" width="71.7109375" bestFit="1" customWidth="1"/>
  </cols>
  <sheetData>
    <row r="3" spans="2:3">
      <c r="B3">
        <v>1</v>
      </c>
      <c r="C3" t="s">
        <v>256</v>
      </c>
    </row>
    <row r="4" spans="2:3">
      <c r="B4">
        <v>1.1000000000000001</v>
      </c>
      <c r="C4" t="s">
        <v>257</v>
      </c>
    </row>
    <row r="5" spans="2:3">
      <c r="B5">
        <v>1.2</v>
      </c>
      <c r="C5" t="s">
        <v>258</v>
      </c>
    </row>
    <row r="6" spans="2:3">
      <c r="B6">
        <v>1.3</v>
      </c>
      <c r="C6" t="s">
        <v>259</v>
      </c>
    </row>
    <row r="7" spans="2:3">
      <c r="B7">
        <v>1.4</v>
      </c>
      <c r="C7" t="s">
        <v>260</v>
      </c>
    </row>
    <row r="8" spans="2:3">
      <c r="B8">
        <v>1.5</v>
      </c>
      <c r="C8" t="s">
        <v>261</v>
      </c>
    </row>
    <row r="9" spans="2:3">
      <c r="B9">
        <v>2</v>
      </c>
      <c r="C9" t="s">
        <v>262</v>
      </c>
    </row>
    <row r="10" spans="2:3">
      <c r="B10">
        <v>2.1</v>
      </c>
      <c r="C10" t="s">
        <v>263</v>
      </c>
    </row>
    <row r="11" spans="2:3">
      <c r="B11">
        <v>2.2000000000000002</v>
      </c>
      <c r="C11" t="s">
        <v>264</v>
      </c>
    </row>
    <row r="12" spans="2:3">
      <c r="B12">
        <v>2.2999999999999998</v>
      </c>
      <c r="C12" t="s">
        <v>265</v>
      </c>
    </row>
    <row r="13" spans="2:3">
      <c r="B13">
        <v>3</v>
      </c>
      <c r="C13" t="s">
        <v>266</v>
      </c>
    </row>
    <row r="14" spans="2:3">
      <c r="B14">
        <v>3.1</v>
      </c>
      <c r="C14" t="s">
        <v>267</v>
      </c>
    </row>
    <row r="15" spans="2:3">
      <c r="B15">
        <v>3.2</v>
      </c>
      <c r="C15" t="s">
        <v>268</v>
      </c>
    </row>
    <row r="16" spans="2:3">
      <c r="B16" t="s">
        <v>269</v>
      </c>
      <c r="C16" t="s">
        <v>270</v>
      </c>
    </row>
    <row r="17" spans="2:3">
      <c r="B17" t="s">
        <v>271</v>
      </c>
      <c r="C17" t="s">
        <v>272</v>
      </c>
    </row>
    <row r="18" spans="2:3">
      <c r="B18">
        <v>3.3</v>
      </c>
      <c r="C18" t="s">
        <v>273</v>
      </c>
    </row>
    <row r="19" spans="2:3">
      <c r="B19">
        <v>3.4</v>
      </c>
      <c r="C19" t="s">
        <v>274</v>
      </c>
    </row>
    <row r="20" spans="2:3">
      <c r="B20">
        <v>3.5</v>
      </c>
      <c r="C20" t="s">
        <v>275</v>
      </c>
    </row>
    <row r="21" spans="2:3">
      <c r="B21">
        <v>4</v>
      </c>
      <c r="C21" t="s">
        <v>276</v>
      </c>
    </row>
    <row r="22" spans="2:3">
      <c r="B22">
        <v>4.0999999999999996</v>
      </c>
      <c r="C22" t="s">
        <v>277</v>
      </c>
    </row>
    <row r="23" spans="2:3">
      <c r="B23">
        <v>4.2</v>
      </c>
      <c r="C23" t="s">
        <v>278</v>
      </c>
    </row>
    <row r="24" spans="2:3">
      <c r="B24">
        <v>5</v>
      </c>
      <c r="C24" t="s">
        <v>279</v>
      </c>
    </row>
    <row r="25" spans="2:3">
      <c r="B25">
        <v>5.0999999999999996</v>
      </c>
      <c r="C25" t="s">
        <v>280</v>
      </c>
    </row>
    <row r="26" spans="2:3">
      <c r="B26" t="s">
        <v>281</v>
      </c>
      <c r="C26" t="s">
        <v>282</v>
      </c>
    </row>
    <row r="27" spans="2:3">
      <c r="B27" t="s">
        <v>283</v>
      </c>
      <c r="C27" t="s">
        <v>284</v>
      </c>
    </row>
    <row r="28" spans="2:3">
      <c r="B28" t="s">
        <v>285</v>
      </c>
      <c r="C28" t="s">
        <v>286</v>
      </c>
    </row>
    <row r="29" spans="2:3">
      <c r="B29" t="s">
        <v>287</v>
      </c>
      <c r="C29" t="s">
        <v>288</v>
      </c>
    </row>
    <row r="30" spans="2:3">
      <c r="B30">
        <v>5.2</v>
      </c>
      <c r="C30" t="s">
        <v>289</v>
      </c>
    </row>
    <row r="31" spans="2:3">
      <c r="B31" t="s">
        <v>36</v>
      </c>
      <c r="C31" t="s">
        <v>290</v>
      </c>
    </row>
    <row r="32" spans="2:3">
      <c r="B32" t="s">
        <v>37</v>
      </c>
      <c r="C32" t="s">
        <v>291</v>
      </c>
    </row>
    <row r="33" spans="2:3">
      <c r="B33" t="s">
        <v>38</v>
      </c>
      <c r="C33" t="s">
        <v>292</v>
      </c>
    </row>
    <row r="34" spans="2:3">
      <c r="B34">
        <v>5.3</v>
      </c>
      <c r="C34" t="s">
        <v>42</v>
      </c>
    </row>
    <row r="35" spans="2:3">
      <c r="B35">
        <v>5.4</v>
      </c>
      <c r="C35" t="s">
        <v>43</v>
      </c>
    </row>
    <row r="36" spans="2:3">
      <c r="B36">
        <v>5.5</v>
      </c>
      <c r="C36" t="s">
        <v>293</v>
      </c>
    </row>
    <row r="37" spans="2:3">
      <c r="B37">
        <v>6</v>
      </c>
      <c r="C37" t="s">
        <v>294</v>
      </c>
    </row>
    <row r="38" spans="2:3">
      <c r="B38">
        <v>6.1</v>
      </c>
      <c r="C38" t="s">
        <v>295</v>
      </c>
    </row>
    <row r="39" spans="2:3">
      <c r="B39">
        <v>6.2</v>
      </c>
      <c r="C39" t="s">
        <v>296</v>
      </c>
    </row>
    <row r="40" spans="2:3">
      <c r="B40">
        <v>6.3</v>
      </c>
      <c r="C40" t="s">
        <v>297</v>
      </c>
    </row>
    <row r="41" spans="2:3">
      <c r="B41">
        <v>7</v>
      </c>
      <c r="C41" t="s">
        <v>298</v>
      </c>
    </row>
    <row r="42" spans="2:3">
      <c r="B42">
        <v>7.1</v>
      </c>
      <c r="C42" t="s">
        <v>299</v>
      </c>
    </row>
    <row r="43" spans="2:3">
      <c r="B43">
        <v>7.2</v>
      </c>
      <c r="C43" t="s">
        <v>300</v>
      </c>
    </row>
    <row r="44" spans="2:3">
      <c r="B44" t="s">
        <v>301</v>
      </c>
      <c r="C44" t="s">
        <v>302</v>
      </c>
    </row>
    <row r="45" spans="2:3">
      <c r="B45" t="s">
        <v>303</v>
      </c>
      <c r="C45" t="s">
        <v>304</v>
      </c>
    </row>
    <row r="46" spans="2:3">
      <c r="B46" t="s">
        <v>305</v>
      </c>
      <c r="C46" t="s">
        <v>306</v>
      </c>
    </row>
    <row r="47" spans="2:3">
      <c r="B47" t="s">
        <v>307</v>
      </c>
      <c r="C47" t="s">
        <v>308</v>
      </c>
    </row>
    <row r="48" spans="2:3">
      <c r="B48">
        <v>7.3</v>
      </c>
      <c r="C48" t="s">
        <v>309</v>
      </c>
    </row>
    <row r="49" spans="2:3">
      <c r="B49">
        <v>7.4</v>
      </c>
      <c r="C49" t="s">
        <v>310</v>
      </c>
    </row>
    <row r="50" spans="2:3">
      <c r="B50">
        <v>7.5</v>
      </c>
      <c r="C50" t="s">
        <v>311</v>
      </c>
    </row>
    <row r="51" spans="2:3">
      <c r="B51">
        <v>8</v>
      </c>
      <c r="C51" t="s">
        <v>312</v>
      </c>
    </row>
    <row r="52" spans="2:3">
      <c r="B52">
        <v>8.1</v>
      </c>
      <c r="C52" t="s">
        <v>313</v>
      </c>
    </row>
    <row r="53" spans="2:3">
      <c r="B53">
        <v>8.1999999999999993</v>
      </c>
      <c r="C53" t="s">
        <v>314</v>
      </c>
    </row>
    <row r="54" spans="2:3">
      <c r="B54" t="s">
        <v>315</v>
      </c>
      <c r="C54" t="s">
        <v>316</v>
      </c>
    </row>
    <row r="55" spans="2:3">
      <c r="B55" t="s">
        <v>17</v>
      </c>
      <c r="C55" t="s">
        <v>317</v>
      </c>
    </row>
    <row r="56" spans="2:3">
      <c r="B56" t="s">
        <v>318</v>
      </c>
      <c r="C56" t="s">
        <v>304</v>
      </c>
    </row>
    <row r="57" spans="2:3">
      <c r="B57" t="s">
        <v>319</v>
      </c>
      <c r="C57" t="s">
        <v>320</v>
      </c>
    </row>
    <row r="58" spans="2:3">
      <c r="B58">
        <v>8.3000000000000007</v>
      </c>
      <c r="C58" t="s">
        <v>321</v>
      </c>
    </row>
    <row r="59" spans="2:3">
      <c r="B59" t="s">
        <v>322</v>
      </c>
      <c r="C59" t="s">
        <v>323</v>
      </c>
    </row>
    <row r="60" spans="2:3">
      <c r="B60" t="s">
        <v>324</v>
      </c>
      <c r="C60" t="s">
        <v>325</v>
      </c>
    </row>
    <row r="61" spans="2:3">
      <c r="B61" t="s">
        <v>326</v>
      </c>
      <c r="C61" t="s">
        <v>327</v>
      </c>
    </row>
    <row r="62" spans="2:3">
      <c r="B62" t="s">
        <v>328</v>
      </c>
      <c r="C62" t="s">
        <v>329</v>
      </c>
    </row>
    <row r="63" spans="2:3">
      <c r="B63" t="s">
        <v>330</v>
      </c>
      <c r="C63" t="s">
        <v>331</v>
      </c>
    </row>
    <row r="64" spans="2:3">
      <c r="B64" t="s">
        <v>332</v>
      </c>
      <c r="C64" t="s">
        <v>333</v>
      </c>
    </row>
    <row r="65" spans="2:3">
      <c r="B65" t="s">
        <v>322</v>
      </c>
      <c r="C65" t="s">
        <v>334</v>
      </c>
    </row>
    <row r="66" spans="2:3">
      <c r="B66">
        <v>8.4</v>
      </c>
      <c r="C66" s="81" t="s">
        <v>408</v>
      </c>
    </row>
    <row r="67" spans="2:3">
      <c r="B67">
        <v>8.5</v>
      </c>
      <c r="C67" t="s">
        <v>335</v>
      </c>
    </row>
    <row r="68" spans="2:3">
      <c r="B68">
        <v>9</v>
      </c>
      <c r="C68" t="s">
        <v>336</v>
      </c>
    </row>
    <row r="69" spans="2:3">
      <c r="B69">
        <v>9.1</v>
      </c>
      <c r="C69" t="s">
        <v>337</v>
      </c>
    </row>
    <row r="70" spans="2:3">
      <c r="B70">
        <v>9.1999999999999993</v>
      </c>
      <c r="C70" t="s">
        <v>338</v>
      </c>
    </row>
    <row r="71" spans="2:3">
      <c r="B71">
        <v>9.3000000000000007</v>
      </c>
      <c r="C71" t="s">
        <v>339</v>
      </c>
    </row>
    <row r="72" spans="2:3">
      <c r="B72">
        <v>9.4</v>
      </c>
      <c r="C72" t="s">
        <v>340</v>
      </c>
    </row>
    <row r="73" spans="2:3">
      <c r="B73">
        <v>9.5</v>
      </c>
      <c r="C73" t="s">
        <v>341</v>
      </c>
    </row>
    <row r="74" spans="2:3">
      <c r="B74">
        <v>10</v>
      </c>
      <c r="C74" t="s">
        <v>342</v>
      </c>
    </row>
    <row r="75" spans="2:3">
      <c r="B75">
        <v>10.1</v>
      </c>
      <c r="C75" t="s">
        <v>343</v>
      </c>
    </row>
    <row r="76" spans="2:3">
      <c r="B76">
        <v>10.199999999999999</v>
      </c>
      <c r="C76" t="s">
        <v>344</v>
      </c>
    </row>
    <row r="77" spans="2:3">
      <c r="B77">
        <v>10.3</v>
      </c>
      <c r="C77" t="s">
        <v>345</v>
      </c>
    </row>
    <row r="78" spans="2:3">
      <c r="B78">
        <v>10.4</v>
      </c>
      <c r="C78" t="s">
        <v>346</v>
      </c>
    </row>
    <row r="79" spans="2:3">
      <c r="B79">
        <v>10.5</v>
      </c>
      <c r="C79" t="s">
        <v>347</v>
      </c>
    </row>
    <row r="80" spans="2:3">
      <c r="B80">
        <v>10.6</v>
      </c>
      <c r="C80" t="s">
        <v>348</v>
      </c>
    </row>
    <row r="81" spans="2:3">
      <c r="B81">
        <v>11</v>
      </c>
      <c r="C81" t="s">
        <v>62</v>
      </c>
    </row>
    <row r="82" spans="2:3">
      <c r="B82">
        <v>11.1</v>
      </c>
      <c r="C82" t="s">
        <v>349</v>
      </c>
    </row>
    <row r="83" spans="2:3">
      <c r="B83">
        <v>11.2</v>
      </c>
      <c r="C83" t="s">
        <v>350</v>
      </c>
    </row>
    <row r="84" spans="2:3">
      <c r="B84">
        <v>11.3</v>
      </c>
      <c r="C84" t="s">
        <v>351</v>
      </c>
    </row>
    <row r="85" spans="2:3">
      <c r="B85">
        <v>11.4</v>
      </c>
      <c r="C85" t="s">
        <v>352</v>
      </c>
    </row>
    <row r="86" spans="2:3">
      <c r="B86">
        <v>11.5</v>
      </c>
      <c r="C86" t="s">
        <v>353</v>
      </c>
    </row>
    <row r="87" spans="2:3">
      <c r="B87">
        <v>11.6</v>
      </c>
      <c r="C87" t="s">
        <v>354</v>
      </c>
    </row>
    <row r="88" spans="2:3">
      <c r="B88">
        <v>11.7</v>
      </c>
      <c r="C88" t="s">
        <v>355</v>
      </c>
    </row>
    <row r="89" spans="2:3">
      <c r="B89">
        <v>11.8</v>
      </c>
      <c r="C89" t="s">
        <v>356</v>
      </c>
    </row>
    <row r="90" spans="2:3">
      <c r="B90">
        <v>11.9</v>
      </c>
      <c r="C90" t="s">
        <v>357</v>
      </c>
    </row>
    <row r="91" spans="2:3">
      <c r="B91" t="s">
        <v>358</v>
      </c>
      <c r="C91" t="s">
        <v>359</v>
      </c>
    </row>
    <row r="92" spans="2:3">
      <c r="B92" t="s">
        <v>360</v>
      </c>
      <c r="C92" t="s">
        <v>361</v>
      </c>
    </row>
    <row r="93" spans="2:3">
      <c r="B93" s="168">
        <v>11.1</v>
      </c>
      <c r="C93" t="s">
        <v>362</v>
      </c>
    </row>
    <row r="94" spans="2:3">
      <c r="B94">
        <v>11.11</v>
      </c>
      <c r="C94" t="s">
        <v>363</v>
      </c>
    </row>
    <row r="95" spans="2:3">
      <c r="B95">
        <v>11.12</v>
      </c>
      <c r="C95" t="s">
        <v>364</v>
      </c>
    </row>
    <row r="96" spans="2:3">
      <c r="B96">
        <v>12</v>
      </c>
      <c r="C96" t="s">
        <v>365</v>
      </c>
    </row>
    <row r="97" spans="2:3">
      <c r="B97">
        <v>12.1</v>
      </c>
      <c r="C97" t="s">
        <v>366</v>
      </c>
    </row>
    <row r="98" spans="2:3">
      <c r="B98">
        <v>12.2</v>
      </c>
      <c r="C98" t="s">
        <v>367</v>
      </c>
    </row>
    <row r="99" spans="2:3">
      <c r="B99">
        <v>12.3</v>
      </c>
      <c r="C99" t="s">
        <v>368</v>
      </c>
    </row>
    <row r="100" spans="2:3">
      <c r="B100">
        <v>12.4</v>
      </c>
      <c r="C100" t="s">
        <v>369</v>
      </c>
    </row>
    <row r="101" spans="2:3">
      <c r="B101" t="s">
        <v>370</v>
      </c>
      <c r="C101" t="s">
        <v>371</v>
      </c>
    </row>
    <row r="102" spans="2:3">
      <c r="B102" t="s">
        <v>372</v>
      </c>
      <c r="C102" t="s">
        <v>373</v>
      </c>
    </row>
    <row r="103" spans="2:3">
      <c r="B103" t="s">
        <v>374</v>
      </c>
      <c r="C103" t="s">
        <v>375</v>
      </c>
    </row>
    <row r="104" spans="2:3">
      <c r="B104" t="s">
        <v>376</v>
      </c>
      <c r="C104" t="s">
        <v>377</v>
      </c>
    </row>
    <row r="105" spans="2:3">
      <c r="B105">
        <v>13</v>
      </c>
      <c r="C105" t="s">
        <v>63</v>
      </c>
    </row>
    <row r="106" spans="2:3">
      <c r="B106">
        <v>13.1</v>
      </c>
      <c r="C106" t="s">
        <v>378</v>
      </c>
    </row>
    <row r="107" spans="2:3">
      <c r="B107">
        <v>13.2</v>
      </c>
      <c r="C107" t="s">
        <v>379</v>
      </c>
    </row>
    <row r="108" spans="2:3">
      <c r="B108">
        <v>13.3</v>
      </c>
      <c r="C108" t="s">
        <v>72</v>
      </c>
    </row>
    <row r="109" spans="2:3">
      <c r="B109">
        <v>13.4</v>
      </c>
      <c r="C109" t="s">
        <v>380</v>
      </c>
    </row>
    <row r="110" spans="2:3">
      <c r="B110">
        <v>14</v>
      </c>
      <c r="C110" t="s">
        <v>381</v>
      </c>
    </row>
    <row r="111" spans="2:3">
      <c r="B111">
        <v>14.1</v>
      </c>
      <c r="C111" t="s">
        <v>64</v>
      </c>
    </row>
    <row r="112" spans="2:3">
      <c r="B112" t="s">
        <v>382</v>
      </c>
      <c r="C112" t="s">
        <v>383</v>
      </c>
    </row>
    <row r="113" spans="2:3">
      <c r="B113" t="s">
        <v>384</v>
      </c>
      <c r="C113" t="s">
        <v>385</v>
      </c>
    </row>
    <row r="114" spans="2:3">
      <c r="B114" t="s">
        <v>386</v>
      </c>
      <c r="C114" t="s">
        <v>387</v>
      </c>
    </row>
    <row r="115" spans="2:3">
      <c r="B115" t="s">
        <v>388</v>
      </c>
      <c r="C115" t="s">
        <v>389</v>
      </c>
    </row>
    <row r="116" spans="2:3">
      <c r="B116">
        <v>14.2</v>
      </c>
      <c r="C116" t="s">
        <v>390</v>
      </c>
    </row>
    <row r="117" spans="2:3">
      <c r="B117">
        <v>15</v>
      </c>
      <c r="C117" t="s">
        <v>391</v>
      </c>
    </row>
    <row r="118" spans="2:3">
      <c r="B118">
        <v>15.1</v>
      </c>
      <c r="C118" t="s">
        <v>392</v>
      </c>
    </row>
    <row r="119" spans="2:3">
      <c r="B119">
        <v>15.2</v>
      </c>
      <c r="C119" t="s">
        <v>393</v>
      </c>
    </row>
    <row r="120" spans="2:3">
      <c r="B120" t="s">
        <v>394</v>
      </c>
      <c r="C120" t="s">
        <v>395</v>
      </c>
    </row>
    <row r="121" spans="2:3">
      <c r="B121" t="s">
        <v>396</v>
      </c>
      <c r="C121" t="s">
        <v>397</v>
      </c>
    </row>
    <row r="122" spans="2:3">
      <c r="B122" t="s">
        <v>398</v>
      </c>
      <c r="C122" t="s">
        <v>399</v>
      </c>
    </row>
    <row r="123" spans="2:3">
      <c r="B123" t="s">
        <v>400</v>
      </c>
      <c r="C123" t="s">
        <v>401</v>
      </c>
    </row>
    <row r="124" spans="2:3">
      <c r="B124" t="s">
        <v>402</v>
      </c>
      <c r="C124" t="s">
        <v>403</v>
      </c>
    </row>
    <row r="125" spans="2:3">
      <c r="B125" t="s">
        <v>404</v>
      </c>
      <c r="C125" t="s">
        <v>405</v>
      </c>
    </row>
    <row r="126" spans="2:3">
      <c r="B126">
        <v>15.3</v>
      </c>
      <c r="C126" t="s">
        <v>406</v>
      </c>
    </row>
    <row r="127" spans="2:3">
      <c r="B127">
        <v>15.4</v>
      </c>
      <c r="C127" t="s">
        <v>75</v>
      </c>
    </row>
    <row r="128" spans="2:3">
      <c r="B128">
        <v>15.5</v>
      </c>
      <c r="C128" t="s">
        <v>407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7</vt:i4>
      </vt:variant>
      <vt:variant>
        <vt:lpstr>Plages nommées</vt:lpstr>
      </vt:variant>
      <vt:variant>
        <vt:i4>6</vt:i4>
      </vt:variant>
    </vt:vector>
  </HeadingPairs>
  <TitlesOfParts>
    <vt:vector size="13" baseType="lpstr">
      <vt:lpstr>Notice et chapitrage CCTP</vt:lpstr>
      <vt:lpstr>SYNTHESE</vt:lpstr>
      <vt:lpstr>TF DPGF PIR EST</vt:lpstr>
      <vt:lpstr>TO DPGF CINEMA</vt:lpstr>
      <vt:lpstr>BPU</vt:lpstr>
      <vt:lpstr>DQE</vt:lpstr>
      <vt:lpstr>Base de recherche</vt:lpstr>
      <vt:lpstr>'Notice et chapitrage CCTP'!OLE_LINK2</vt:lpstr>
      <vt:lpstr>BPU!Zone_d_impression</vt:lpstr>
      <vt:lpstr>DQE!Zone_d_impression</vt:lpstr>
      <vt:lpstr>SYNTHESE!Zone_d_impression</vt:lpstr>
      <vt:lpstr>'TF DPGF PIR EST'!Zone_d_impression</vt:lpstr>
      <vt:lpstr>'TO DPGF CINEMA'!Zone_d_impression</vt:lpstr>
    </vt:vector>
  </TitlesOfParts>
  <Company>Burgeap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DPGF BPU DQE - CCTP DEM</dc:title>
  <dc:creator>n.fredouille@burgeap.fr;Stéphane ROBERT</dc:creator>
  <cp:lastModifiedBy>Olivier SCHNEIDER</cp:lastModifiedBy>
  <cp:lastPrinted>2025-11-05T11:06:42Z</cp:lastPrinted>
  <dcterms:created xsi:type="dcterms:W3CDTF">2016-04-20T09:52:12Z</dcterms:created>
  <dcterms:modified xsi:type="dcterms:W3CDTF">2025-11-05T17:12:23Z</dcterms:modified>
</cp:coreProperties>
</file>